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vsdx" ContentType="application/vnd.ms-visio.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5.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Georgi\UCM\Publications\RM Manual RIMS\RIMS-20191022T014715Z-001\RIMS\Chapter 13, practical applications\"/>
    </mc:Choice>
  </mc:AlternateContent>
  <xr:revisionPtr revIDLastSave="0" documentId="13_ncr:1_{397EB78E-E275-45B6-BE63-95B18C98B180}" xr6:coauthVersionLast="46" xr6:coauthVersionMax="46" xr10:uidLastSave="{00000000-0000-0000-0000-000000000000}"/>
  <bookViews>
    <workbookView xWindow="-120" yWindow="-120" windowWidth="20730" windowHeight="11160" xr2:uid="{032A6890-AA60-401F-996A-2FB824D1CFCC}"/>
  </bookViews>
  <sheets>
    <sheet name="Main" sheetId="5" r:id="rId1"/>
    <sheet name="RBTDM Pareto Chart" sheetId="6" r:id="rId2"/>
    <sheet name="RBTDM Pareto Cost Inj" sheetId="7" r:id="rId3"/>
    <sheet name="SWOT" sheetId="1" r:id="rId4"/>
    <sheet name="SWOT Radar" sheetId="2" r:id="rId5"/>
    <sheet name="5 Why" sheetId="4" r:id="rId6"/>
    <sheet name="ERM" sheetId="8" r:id="rId7"/>
  </sheets>
  <externalReferences>
    <externalReference r:id="rId8"/>
    <externalReference r:id="rId9"/>
    <externalReference r:id="rId10"/>
  </externalReferences>
  <definedNames>
    <definedName name="CategoryList">[1]!Categories[Category]</definedName>
    <definedName name="cfProblem" localSheetId="2">((MAX(IFERROR(MATCH({"a","a/r"},'[2]RACI Charts'!1:1,0),0))=0) +  (MAX(IFERROR(MATCH({"a/r","r","r/c"},'[2]RACI Charts'!1:1,0),0))=0)) * (COUNTA('[2]RACI Charts'!1:1)&gt;2)</definedName>
    <definedName name="cfProblem">((MAX(IFERROR(MATCH({"a","a/r"},'[2]RACI Charts'!1:1,0),0))=0) +  (MAX(IFERROR(MATCH({"a/r","r","r/c"},'[2]RACI Charts'!1:1,0),0))=0)) * (COUNTA('[2]RACI Charts'!1:1)&gt;2)</definedName>
    <definedName name="EmployeeList">[1]!Employees[Employee]</definedName>
    <definedName name="FlagPercent">'[1]Project Tracker'!$F$2</definedName>
    <definedName name="lstToDoHighlights">'[3]Settings &amp; Calculations'!$E$5:$E$15</definedName>
    <definedName name="valHEnd">'[3]Settings &amp; Calculations'!$C$19</definedName>
    <definedName name="valHStart">'[3]Settings &amp; Calculations'!$C$18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8" i="1" l="1"/>
  <c r="D13" i="7"/>
  <c r="D12" i="7"/>
  <c r="D11" i="7"/>
  <c r="D10" i="7"/>
  <c r="D9" i="7"/>
  <c r="D8" i="7"/>
  <c r="D7" i="7"/>
  <c r="D6" i="7"/>
  <c r="D5" i="7"/>
  <c r="D4" i="7"/>
  <c r="E4" i="7" s="1"/>
  <c r="D5" i="6"/>
  <c r="D6" i="6" s="1"/>
  <c r="D4" i="6"/>
  <c r="E5" i="7" l="1"/>
  <c r="D7" i="6"/>
  <c r="E6" i="7" l="1"/>
  <c r="D8" i="6"/>
  <c r="E7" i="7" l="1"/>
  <c r="D9" i="6"/>
  <c r="E8" i="7" l="1"/>
  <c r="D10" i="6"/>
  <c r="E9" i="7" l="1"/>
  <c r="D11" i="6"/>
  <c r="E10" i="7" l="1"/>
  <c r="D12" i="6"/>
  <c r="E11" i="7" l="1"/>
  <c r="D13" i="6"/>
  <c r="E12" i="6"/>
  <c r="E12" i="7" l="1"/>
  <c r="E13" i="6"/>
  <c r="E4" i="6"/>
  <c r="E6" i="6"/>
  <c r="E5" i="6"/>
  <c r="E7" i="6"/>
  <c r="E8" i="6"/>
  <c r="E9" i="6"/>
  <c r="E10" i="6"/>
  <c r="E11" i="6"/>
  <c r="E13" i="7" l="1"/>
  <c r="F12" i="7" s="1"/>
  <c r="F13" i="7" l="1"/>
  <c r="F4" i="7"/>
  <c r="F5" i="7"/>
  <c r="F6" i="7"/>
  <c r="F7" i="7"/>
  <c r="F8" i="7"/>
  <c r="F9" i="7"/>
  <c r="F10" i="7"/>
  <c r="F11" i="7"/>
  <c r="D2" i="2" l="1"/>
  <c r="F13" i="1"/>
  <c r="D5" i="2" s="1"/>
  <c r="F8" i="1"/>
  <c r="D4" i="2" s="1"/>
  <c r="D13" i="1"/>
  <c r="D3" i="2" s="1"/>
</calcChain>
</file>

<file path=xl/sharedStrings.xml><?xml version="1.0" encoding="utf-8"?>
<sst xmlns="http://schemas.openxmlformats.org/spreadsheetml/2006/main" count="142" uniqueCount="78">
  <si>
    <t>Beneficial</t>
  </si>
  <si>
    <t>Internal</t>
  </si>
  <si>
    <t>Strengths</t>
  </si>
  <si>
    <t xml:space="preserve">Weaknesses </t>
  </si>
  <si>
    <t>External</t>
  </si>
  <si>
    <t xml:space="preserve">Opportunities </t>
  </si>
  <si>
    <t xml:space="preserve">Threats </t>
  </si>
  <si>
    <t xml:space="preserve">Negatively affecting the organization </t>
  </si>
  <si>
    <t xml:space="preserve">SWOT Analysis </t>
  </si>
  <si>
    <t>Minor</t>
  </si>
  <si>
    <t>Moderate</t>
  </si>
  <si>
    <t>Major</t>
  </si>
  <si>
    <t>Insignificant</t>
  </si>
  <si>
    <t>Rate</t>
  </si>
  <si>
    <t>Catastrophic</t>
  </si>
  <si>
    <t>Weaknesses</t>
  </si>
  <si>
    <t>Threats</t>
  </si>
  <si>
    <r>
      <t>S</t>
    </r>
    <r>
      <rPr>
        <i/>
        <sz val="11"/>
        <color rgb="FF222222"/>
        <rFont val="Arial"/>
        <family val="2"/>
      </rPr>
      <t>trengths</t>
    </r>
    <r>
      <rPr>
        <sz val="11"/>
        <color rgb="FF222222"/>
        <rFont val="Arial"/>
        <family val="2"/>
      </rPr>
      <t>: characteristics of the organization that give it an advantage over others.</t>
    </r>
  </si>
  <si>
    <t>S</t>
  </si>
  <si>
    <r>
      <t>W</t>
    </r>
    <r>
      <rPr>
        <i/>
        <sz val="11"/>
        <color rgb="FF222222"/>
        <rFont val="Arial"/>
        <family val="2"/>
      </rPr>
      <t>eaknesses</t>
    </r>
    <r>
      <rPr>
        <sz val="11"/>
        <color rgb="FF222222"/>
        <rFont val="Arial"/>
        <family val="2"/>
      </rPr>
      <t>: characteristics of the organization that place it at a disadvantage relative to others.</t>
    </r>
  </si>
  <si>
    <t>W</t>
  </si>
  <si>
    <r>
      <t>O</t>
    </r>
    <r>
      <rPr>
        <i/>
        <sz val="11"/>
        <color rgb="FF222222"/>
        <rFont val="Arial"/>
        <family val="2"/>
      </rPr>
      <t>pportunities</t>
    </r>
    <r>
      <rPr>
        <sz val="11"/>
        <color rgb="FF222222"/>
        <rFont val="Arial"/>
        <family val="2"/>
      </rPr>
      <t>: elements in the environment that the organization could exploit to its advantage.</t>
    </r>
  </si>
  <si>
    <t>O</t>
  </si>
  <si>
    <r>
      <t>T</t>
    </r>
    <r>
      <rPr>
        <i/>
        <sz val="11"/>
        <color rgb="FF222222"/>
        <rFont val="Arial"/>
        <family val="2"/>
      </rPr>
      <t>hreats</t>
    </r>
    <r>
      <rPr>
        <sz val="11"/>
        <color rgb="FF222222"/>
        <rFont val="Arial"/>
        <family val="2"/>
      </rPr>
      <t>: elements in the environment that could endanger the organization.</t>
    </r>
  </si>
  <si>
    <t>T</t>
  </si>
  <si>
    <t>AVG Rate</t>
  </si>
  <si>
    <t>1 R&amp;D dept.</t>
  </si>
  <si>
    <t>2 New product</t>
  </si>
  <si>
    <t>1 Automate operation</t>
  </si>
  <si>
    <t>2 Improve productivity</t>
  </si>
  <si>
    <t>3 Reduce MSD risk by 75%</t>
  </si>
  <si>
    <t>1 # of MSDs</t>
  </si>
  <si>
    <t>2 Financial instability</t>
  </si>
  <si>
    <t>1 Currency rate</t>
  </si>
  <si>
    <t xml:space="preserve">2 Tariffs </t>
  </si>
  <si>
    <t>3 Turnover rate</t>
  </si>
  <si>
    <t>SWOT Analysis Radar Chart</t>
  </si>
  <si>
    <t>Significant Event</t>
  </si>
  <si>
    <t>Direct Causes</t>
  </si>
  <si>
    <t>Why?</t>
  </si>
  <si>
    <t>Indirect Causes</t>
  </si>
  <si>
    <t>Causal Factors</t>
  </si>
  <si>
    <t>Example</t>
  </si>
  <si>
    <t>Top 10 Injuries Causes</t>
  </si>
  <si>
    <t>Causes</t>
  </si>
  <si>
    <t># of Injuries</t>
  </si>
  <si>
    <t>Cumulative # Inj.</t>
  </si>
  <si>
    <t>Cumulative %</t>
  </si>
  <si>
    <t xml:space="preserve">Overexertion </t>
  </si>
  <si>
    <t>Fall to the same level</t>
  </si>
  <si>
    <t>Falls to lower level</t>
  </si>
  <si>
    <t>Struck by object or equipment</t>
  </si>
  <si>
    <t>Other exertions or bodily reactions</t>
  </si>
  <si>
    <t>Roadway incidents involving MV</t>
  </si>
  <si>
    <t>Slip or trip without fall</t>
  </si>
  <si>
    <t>Caught in/compressed by equipment or objects</t>
  </si>
  <si>
    <t>Struck against object or equipment</t>
  </si>
  <si>
    <t>Repetitive motions involving micro-tasks</t>
  </si>
  <si>
    <t>Pareto Analysis Chart Example</t>
  </si>
  <si>
    <t>University of Central Missouri and Hays Companies of Kansas City</t>
  </si>
  <si>
    <t>v. 2.0 / 7/1/1 ® 2019</t>
  </si>
  <si>
    <t>Cost of Injuries</t>
  </si>
  <si>
    <t xml:space="preserve">Developed by: Georgi Popov, Ph.D., CSP, QEP, SMS, ARM, CMC, FAIHA; and Bruce Lyon, CSP, PE, ARM, CHMM </t>
  </si>
  <si>
    <t>Enter example</t>
  </si>
  <si>
    <t>Extreme</t>
  </si>
  <si>
    <t>Hazard Risk</t>
  </si>
  <si>
    <t>Operational Risk</t>
  </si>
  <si>
    <t>Financial Risk</t>
  </si>
  <si>
    <t>Strategic Risk</t>
  </si>
  <si>
    <t>Describe the benefits of the suggested OSH improvements from an ERM perspective.</t>
  </si>
  <si>
    <t>Insurance premiums reduction. 
Improvement in supply chain management and increase in sales.</t>
  </si>
  <si>
    <t>50% improvement in operational effectiveness. 
ISO 9000 Certification</t>
  </si>
  <si>
    <t xml:space="preserve">Improved company reputation due to ISO certifications and outstanding safety records.
</t>
  </si>
  <si>
    <t>Projected 75% risk reduction in FSI and MSDs.
ISO 45001 Certification</t>
  </si>
  <si>
    <t>3 EMR ~1</t>
  </si>
  <si>
    <t xml:space="preserve">Developed by: Georgi Popov, Ph.D., CSP, QEP, SMS, ARM, CMC, FAIHA; and Bruce Lyon, CSP, PE, SMS, ARM, CHMM </t>
  </si>
  <si>
    <t>Example Risk management practical application project</t>
  </si>
  <si>
    <t xml:space="preserve">In this Risk management practical application project, you can demonstrate practical knowledge and proficiency. You can develop a project for your company without sharing any proprietary information. Follow the suggested structure:
1.	Executive summary – ½ to one page. Add your suggestions in the empty cell below.
2.	Problem statement – describe the problems prior to accident/incident. Identify top 20% of hazards/risks using Pareto Chart.  
3.	Analysis: Provide a SWOT analysis with justifications for your selections. If possible, include a radar chart based on your SWOT analysis. 
4.	Analysis: Provide 5 Why analysis for top rated risk based on Pareto Chart results. Please note, that you may ask fewer or more than 5 why questions. 
5.	Evaluation: Discuss ALARP concept and how it applies to your case study.
6.	Risk treatment: Apply the Hierarchy of Risk Treatments. Suggest layers of controls to reduce risk to an acceptable level. 
7.	Discuss financial consequences for the company. Do not share any proprietary information. Use general terms if you can't share information. 
8.	 Discuss insurance implications. 
9.	Conclusions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</si>
</sst>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12" x14ac:knownFonts="1">
    <font>
      <sz val="11"/>
      <color theme="1"/>
      <name val="Calibri"/>
      <family val="2"/>
      <scheme val="minor"/>
    </font>
    <font>
      <sz val="12"/>
      <color theme="1"/>
      <name val="Times New Roman"/>
      <family val="1"/>
    </font>
    <font>
      <b/>
      <sz val="12"/>
      <color theme="1"/>
      <name val="Times New Roman"/>
      <family val="1"/>
    </font>
    <font>
      <sz val="10"/>
      <color theme="1"/>
      <name val="Calibri"/>
      <family val="2"/>
      <scheme val="minor"/>
    </font>
    <font>
      <b/>
      <sz val="14"/>
      <color theme="1"/>
      <name val="Calibri"/>
      <family val="2"/>
      <scheme val="minor"/>
    </font>
    <font>
      <b/>
      <i/>
      <sz val="11"/>
      <color rgb="FF222222"/>
      <name val="Arial"/>
      <family val="2"/>
    </font>
    <font>
      <i/>
      <sz val="11"/>
      <color rgb="FF222222"/>
      <name val="Arial"/>
      <family val="2"/>
    </font>
    <font>
      <sz val="11"/>
      <color rgb="FF222222"/>
      <name val="Arial"/>
      <family val="2"/>
    </font>
    <font>
      <b/>
      <sz val="11"/>
      <color theme="1"/>
      <name val="Calibri"/>
      <family val="2"/>
      <scheme val="minor"/>
    </font>
    <font>
      <b/>
      <sz val="18"/>
      <color theme="1"/>
      <name val="Calibri"/>
      <family val="2"/>
      <scheme val="minor"/>
    </font>
    <font>
      <sz val="11"/>
      <color theme="1"/>
      <name val="Times New Roman"/>
      <family val="1"/>
    </font>
    <font>
      <sz val="10"/>
      <name val="Arial"/>
      <family val="2"/>
    </font>
  </fonts>
  <fills count="16">
    <fill>
      <patternFill patternType="none"/>
    </fill>
    <fill>
      <patternFill patternType="gray125"/>
    </fill>
    <fill>
      <gradientFill degree="225">
        <stop position="0">
          <color theme="9" tint="0.80001220740379042"/>
        </stop>
        <stop position="1">
          <color rgb="FF00B050"/>
        </stop>
      </gradientFill>
    </fill>
    <fill>
      <gradientFill degree="315">
        <stop position="0">
          <color rgb="FFFFFF00"/>
        </stop>
        <stop position="1">
          <color rgb="FFC00000"/>
        </stop>
      </gradientFill>
    </fill>
    <fill>
      <patternFill patternType="solid">
        <fgColor rgb="FFC00000"/>
        <bgColor indexed="64"/>
      </patternFill>
    </fill>
    <fill>
      <gradientFill degree="315">
        <stop position="0">
          <color theme="0"/>
        </stop>
        <stop position="1">
          <color theme="4"/>
        </stop>
      </gradientFill>
    </fill>
    <fill>
      <gradientFill degree="315">
        <stop position="0">
          <color theme="8" tint="0.80001220740379042"/>
        </stop>
        <stop position="1">
          <color rgb="FF0070C0"/>
        </stop>
      </gradientFill>
    </fill>
    <fill>
      <gradientFill degree="315">
        <stop position="0">
          <color rgb="FF0070C0"/>
        </stop>
        <stop position="1">
          <color rgb="FF00B050"/>
        </stop>
      </gradientFill>
    </fill>
    <fill>
      <gradientFill degree="315">
        <stop position="0">
          <color rgb="FF99FF99"/>
        </stop>
        <stop position="1">
          <color rgb="FF00B050"/>
        </stop>
      </gradientFill>
    </fill>
    <fill>
      <gradientFill degree="90">
        <stop position="0">
          <color rgb="FF00B050"/>
        </stop>
        <stop position="1">
          <color rgb="FF008000"/>
        </stop>
      </gradientFill>
    </fill>
    <fill>
      <patternFill patternType="solid">
        <fgColor theme="6" tint="0.39994506668294322"/>
        <bgColor auto="1"/>
      </patternFill>
    </fill>
    <fill>
      <patternFill patternType="solid">
        <fgColor rgb="FFFFFF00"/>
        <bgColor auto="1"/>
      </patternFill>
    </fill>
    <fill>
      <patternFill patternType="solid">
        <fgColor rgb="FFFFC000"/>
        <bgColor indexed="64"/>
      </patternFill>
    </fill>
    <fill>
      <patternFill patternType="solid">
        <fgColor rgb="FFFF0000"/>
        <bgColor indexed="64"/>
      </patternFill>
    </fill>
    <fill>
      <gradientFill degree="90">
        <stop position="0">
          <color rgb="FFFFFF00"/>
        </stop>
        <stop position="1">
          <color rgb="FFC00000"/>
        </stop>
      </gradientFill>
    </fill>
    <fill>
      <gradientFill degree="90">
        <stop position="0">
          <color rgb="FFFFFF00"/>
        </stop>
        <stop position="1">
          <color rgb="FFFF0000"/>
        </stop>
      </gradientFill>
    </fill>
  </fills>
  <borders count="2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1" xfId="0" applyFont="1" applyBorder="1" applyAlignment="1">
      <alignment horizontal="center" vertical="center" textRotation="90" wrapText="1"/>
    </xf>
    <xf numFmtId="0" fontId="1" fillId="2" borderId="2"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3" borderId="2" xfId="0" applyFont="1" applyFill="1" applyBorder="1" applyAlignment="1">
      <alignment horizontal="center" vertical="center" wrapText="1"/>
    </xf>
    <xf numFmtId="0" fontId="2" fillId="3" borderId="6" xfId="0" applyFont="1" applyFill="1" applyBorder="1" applyAlignment="1">
      <alignment horizontal="left" vertical="center" wrapText="1"/>
    </xf>
    <xf numFmtId="0" fontId="1" fillId="3" borderId="6" xfId="0" applyFont="1" applyFill="1" applyBorder="1" applyAlignment="1">
      <alignment horizontal="left" vertical="center" wrapText="1"/>
    </xf>
    <xf numFmtId="0" fontId="0" fillId="3" borderId="5" xfId="0" applyFill="1" applyBorder="1" applyAlignment="1">
      <alignment horizontal="left" vertical="top" wrapText="1"/>
    </xf>
    <xf numFmtId="0" fontId="0" fillId="0" borderId="10" xfId="0" applyBorder="1" applyAlignment="1">
      <alignment horizontal="center"/>
    </xf>
    <xf numFmtId="0" fontId="0" fillId="0" borderId="14" xfId="0" applyBorder="1"/>
    <xf numFmtId="0" fontId="0" fillId="0" borderId="0" xfId="0" applyBorder="1"/>
    <xf numFmtId="0" fontId="0" fillId="0" borderId="6" xfId="0" applyBorder="1"/>
    <xf numFmtId="0" fontId="0" fillId="0" borderId="15" xfId="0" applyBorder="1" applyAlignment="1">
      <alignment horizontal="center"/>
    </xf>
    <xf numFmtId="0" fontId="0" fillId="0" borderId="16" xfId="0" applyBorder="1" applyAlignment="1">
      <alignment horizontal="center"/>
    </xf>
    <xf numFmtId="0" fontId="2" fillId="3" borderId="7"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3" fillId="5" borderId="17" xfId="0" applyFont="1" applyFill="1" applyBorder="1" applyAlignment="1">
      <alignment horizontal="center"/>
    </xf>
    <xf numFmtId="0" fontId="3" fillId="6" borderId="18" xfId="0" applyFont="1" applyFill="1" applyBorder="1" applyAlignment="1">
      <alignment horizontal="center"/>
    </xf>
    <xf numFmtId="0" fontId="3" fillId="7" borderId="18" xfId="0" applyFont="1" applyFill="1" applyBorder="1" applyAlignment="1">
      <alignment horizontal="center"/>
    </xf>
    <xf numFmtId="0" fontId="3" fillId="8" borderId="18" xfId="0" applyFont="1" applyFill="1" applyBorder="1" applyAlignment="1">
      <alignment horizontal="center"/>
    </xf>
    <xf numFmtId="0" fontId="3" fillId="9" borderId="19" xfId="0" applyFont="1" applyFill="1" applyBorder="1" applyAlignment="1">
      <alignment horizontal="center"/>
    </xf>
    <xf numFmtId="0" fontId="3" fillId="10" borderId="17" xfId="0" applyFont="1" applyFill="1" applyBorder="1" applyAlignment="1">
      <alignment horizontal="center"/>
    </xf>
    <xf numFmtId="0" fontId="3" fillId="11" borderId="18" xfId="0" applyFont="1" applyFill="1" applyBorder="1" applyAlignment="1">
      <alignment horizontal="center"/>
    </xf>
    <xf numFmtId="0" fontId="3" fillId="12" borderId="18" xfId="0" applyFont="1" applyFill="1" applyBorder="1" applyAlignment="1">
      <alignment horizontal="center"/>
    </xf>
    <xf numFmtId="0" fontId="3" fillId="13" borderId="18" xfId="0" applyFont="1" applyFill="1" applyBorder="1" applyAlignment="1">
      <alignment horizontal="center"/>
    </xf>
    <xf numFmtId="0" fontId="3" fillId="4" borderId="19" xfId="0" applyFont="1" applyFill="1" applyBorder="1" applyAlignment="1">
      <alignment horizontal="center"/>
    </xf>
    <xf numFmtId="0" fontId="4" fillId="0" borderId="0" xfId="0" applyFont="1" applyAlignment="1">
      <alignment horizontal="center"/>
    </xf>
    <xf numFmtId="0" fontId="5" fillId="0" borderId="20" xfId="0" applyFont="1" applyBorder="1" applyAlignment="1">
      <alignment horizontal="left" vertical="top" wrapText="1" indent="1"/>
    </xf>
    <xf numFmtId="0" fontId="5" fillId="0" borderId="21" xfId="0" applyFont="1" applyBorder="1" applyAlignment="1">
      <alignment horizontal="left" vertical="top" wrapText="1" indent="1"/>
    </xf>
    <xf numFmtId="0" fontId="5" fillId="0" borderId="15" xfId="0" applyFont="1" applyBorder="1" applyAlignment="1">
      <alignment horizontal="left" vertical="top" wrapText="1" indent="1"/>
    </xf>
    <xf numFmtId="0" fontId="5" fillId="0" borderId="10" xfId="0" applyFont="1" applyBorder="1" applyAlignment="1">
      <alignment horizontal="left" vertical="top" wrapText="1" indent="1"/>
    </xf>
    <xf numFmtId="0" fontId="5" fillId="0" borderId="17" xfId="0" applyFont="1" applyBorder="1" applyAlignment="1">
      <alignment horizontal="left" vertical="top" wrapText="1" indent="1"/>
    </xf>
    <xf numFmtId="0" fontId="5" fillId="0" borderId="18" xfId="0" applyFont="1" applyBorder="1" applyAlignment="1">
      <alignment horizontal="left" vertical="top" wrapText="1" indent="1"/>
    </xf>
    <xf numFmtId="2" fontId="1" fillId="2" borderId="5" xfId="0" applyNumberFormat="1" applyFont="1" applyFill="1" applyBorder="1" applyAlignment="1">
      <alignment horizontal="left" vertical="center" wrapText="1"/>
    </xf>
    <xf numFmtId="2" fontId="1" fillId="3" borderId="3" xfId="0" applyNumberFormat="1" applyFont="1" applyFill="1" applyBorder="1" applyAlignment="1">
      <alignment horizontal="left" vertical="top" wrapText="1"/>
    </xf>
    <xf numFmtId="0" fontId="1" fillId="2" borderId="6" xfId="0" applyFont="1" applyFill="1" applyBorder="1" applyAlignment="1">
      <alignment horizontal="left" vertical="top" wrapText="1"/>
    </xf>
    <xf numFmtId="0" fontId="1" fillId="3" borderId="6" xfId="0" applyFont="1" applyFill="1" applyBorder="1" applyAlignment="1">
      <alignment horizontal="left" vertical="top" wrapText="1"/>
    </xf>
    <xf numFmtId="0" fontId="1" fillId="3" borderId="4" xfId="0" applyFont="1" applyFill="1" applyBorder="1" applyAlignment="1">
      <alignment horizontal="left" vertical="top" wrapText="1"/>
    </xf>
    <xf numFmtId="0" fontId="0" fillId="0" borderId="0" xfId="0" applyAlignment="1">
      <alignment vertical="top"/>
    </xf>
    <xf numFmtId="0" fontId="3" fillId="5" borderId="17" xfId="0" applyFont="1" applyFill="1" applyBorder="1" applyAlignment="1">
      <alignment horizontal="center" vertical="top"/>
    </xf>
    <xf numFmtId="0" fontId="3" fillId="6" borderId="18" xfId="0" applyFont="1" applyFill="1" applyBorder="1" applyAlignment="1">
      <alignment horizontal="center" vertical="top"/>
    </xf>
    <xf numFmtId="0" fontId="3" fillId="7" borderId="18" xfId="0" applyFont="1" applyFill="1" applyBorder="1" applyAlignment="1">
      <alignment horizontal="center" vertical="top"/>
    </xf>
    <xf numFmtId="0" fontId="3" fillId="8" borderId="18" xfId="0" applyFont="1" applyFill="1" applyBorder="1" applyAlignment="1">
      <alignment horizontal="center" vertical="top"/>
    </xf>
    <xf numFmtId="0" fontId="3" fillId="9" borderId="19" xfId="0" applyFont="1" applyFill="1" applyBorder="1" applyAlignment="1">
      <alignment horizontal="center" vertical="top"/>
    </xf>
    <xf numFmtId="0" fontId="3" fillId="10" borderId="17" xfId="0" applyFont="1" applyFill="1" applyBorder="1" applyAlignment="1">
      <alignment horizontal="center" vertical="top"/>
    </xf>
    <xf numFmtId="0" fontId="3" fillId="11" borderId="18" xfId="0" applyFont="1" applyFill="1" applyBorder="1" applyAlignment="1">
      <alignment horizontal="center" vertical="top"/>
    </xf>
    <xf numFmtId="0" fontId="3" fillId="12" borderId="18" xfId="0" applyFont="1" applyFill="1" applyBorder="1" applyAlignment="1">
      <alignment horizontal="center" vertical="top"/>
    </xf>
    <xf numFmtId="0" fontId="3" fillId="13" borderId="18" xfId="0" applyFont="1" applyFill="1" applyBorder="1" applyAlignment="1">
      <alignment horizontal="center" vertical="top"/>
    </xf>
    <xf numFmtId="0" fontId="3" fillId="4" borderId="19" xfId="0" applyFont="1" applyFill="1" applyBorder="1" applyAlignment="1">
      <alignment horizontal="center" vertical="top"/>
    </xf>
    <xf numFmtId="2" fontId="0" fillId="0" borderId="22" xfId="0" applyNumberFormat="1" applyBorder="1"/>
    <xf numFmtId="2" fontId="0" fillId="0" borderId="23" xfId="0" applyNumberFormat="1" applyBorder="1"/>
    <xf numFmtId="0" fontId="0" fillId="0" borderId="0" xfId="0" applyAlignment="1">
      <alignment vertical="center"/>
    </xf>
    <xf numFmtId="0" fontId="0" fillId="0" borderId="10" xfId="0" applyBorder="1"/>
    <xf numFmtId="0" fontId="0" fillId="0" borderId="0" xfId="0" applyAlignment="1">
      <alignment horizontal="left"/>
    </xf>
    <xf numFmtId="0" fontId="0" fillId="0" borderId="1" xfId="0" applyBorder="1" applyAlignment="1">
      <alignment vertical="top" wrapText="1"/>
    </xf>
    <xf numFmtId="0" fontId="9" fillId="0" borderId="0" xfId="0" applyFont="1" applyAlignment="1">
      <alignment horizontal="center"/>
    </xf>
    <xf numFmtId="0" fontId="8" fillId="14" borderId="1" xfId="0" applyFont="1" applyFill="1" applyBorder="1" applyAlignment="1">
      <alignment horizontal="center" wrapText="1"/>
    </xf>
    <xf numFmtId="0" fontId="0" fillId="0" borderId="1" xfId="0" applyBorder="1" applyAlignment="1">
      <alignment vertical="center"/>
    </xf>
    <xf numFmtId="0" fontId="0" fillId="0" borderId="1" xfId="0" applyBorder="1"/>
    <xf numFmtId="2" fontId="0" fillId="0" borderId="0" xfId="0" applyNumberFormat="1"/>
    <xf numFmtId="0" fontId="1" fillId="0" borderId="15" xfId="0" applyFont="1" applyBorder="1" applyAlignment="1">
      <alignment horizontal="center" vertical="center"/>
    </xf>
    <xf numFmtId="0" fontId="1" fillId="0" borderId="10" xfId="0" applyFont="1" applyBorder="1" applyAlignment="1">
      <alignment horizontal="center" vertical="center"/>
    </xf>
    <xf numFmtId="2" fontId="1" fillId="0" borderId="16" xfId="0" applyNumberFormat="1" applyFont="1" applyBorder="1" applyAlignment="1">
      <alignment horizontal="center" vertical="center"/>
    </xf>
    <xf numFmtId="0" fontId="0" fillId="0" borderId="0" xfId="0" applyAlignment="1">
      <alignment horizontal="center" vertical="center"/>
    </xf>
    <xf numFmtId="0" fontId="1" fillId="0" borderId="15" xfId="0" applyFont="1" applyBorder="1"/>
    <xf numFmtId="0" fontId="1" fillId="0" borderId="10" xfId="0" applyFont="1" applyBorder="1"/>
    <xf numFmtId="2" fontId="1" fillId="0" borderId="16" xfId="0" applyNumberFormat="1" applyFont="1" applyBorder="1"/>
    <xf numFmtId="0" fontId="10" fillId="0" borderId="15" xfId="0" applyFont="1" applyBorder="1"/>
    <xf numFmtId="0" fontId="10" fillId="0" borderId="17" xfId="0" applyFont="1" applyBorder="1"/>
    <xf numFmtId="0" fontId="1" fillId="0" borderId="18" xfId="0" applyFont="1" applyBorder="1"/>
    <xf numFmtId="2" fontId="1" fillId="0" borderId="19" xfId="0" applyNumberFormat="1" applyFont="1" applyBorder="1"/>
    <xf numFmtId="0" fontId="11" fillId="0" borderId="0" xfId="0" applyFont="1" applyAlignment="1">
      <alignment horizontal="left"/>
    </xf>
    <xf numFmtId="0" fontId="1" fillId="0" borderId="0" xfId="0" applyFont="1"/>
    <xf numFmtId="164" fontId="1" fillId="0" borderId="10" xfId="0" applyNumberFormat="1" applyFont="1" applyBorder="1"/>
    <xf numFmtId="164" fontId="1" fillId="0" borderId="18" xfId="0" applyNumberFormat="1" applyFont="1" applyBorder="1"/>
    <xf numFmtId="0" fontId="8" fillId="15" borderId="10" xfId="0" applyFont="1" applyFill="1" applyBorder="1" applyAlignment="1">
      <alignment horizontal="center" vertical="center"/>
    </xf>
    <xf numFmtId="0" fontId="0" fillId="0" borderId="0" xfId="0" applyAlignment="1">
      <alignment horizontal="left"/>
    </xf>
    <xf numFmtId="0" fontId="0" fillId="0" borderId="20" xfId="0" applyBorder="1"/>
    <xf numFmtId="0" fontId="0" fillId="0" borderId="22" xfId="0" applyBorder="1"/>
    <xf numFmtId="0" fontId="0" fillId="0" borderId="15" xfId="0" applyBorder="1"/>
    <xf numFmtId="0" fontId="0" fillId="0" borderId="16" xfId="0" applyBorder="1"/>
    <xf numFmtId="0" fontId="0" fillId="0" borderId="15" xfId="0" applyBorder="1" applyAlignment="1">
      <alignment vertical="top" wrapText="1"/>
    </xf>
    <xf numFmtId="0" fontId="0" fillId="0" borderId="17" xfId="0" applyBorder="1" applyAlignment="1">
      <alignment vertical="top" wrapText="1"/>
    </xf>
    <xf numFmtId="0" fontId="0" fillId="0" borderId="16" xfId="0" applyBorder="1" applyAlignment="1">
      <alignment vertical="top" wrapText="1"/>
    </xf>
    <xf numFmtId="0" fontId="0" fillId="0" borderId="19" xfId="0" applyBorder="1" applyAlignment="1">
      <alignment vertical="top" wrapText="1"/>
    </xf>
    <xf numFmtId="0" fontId="0" fillId="0" borderId="0" xfId="0" applyAlignment="1">
      <alignment horizontal="left"/>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4" xfId="0" applyFont="1" applyBorder="1" applyAlignment="1">
      <alignment horizontal="center" vertical="center"/>
    </xf>
    <xf numFmtId="0" fontId="2" fillId="0" borderId="11" xfId="0" applyFont="1" applyBorder="1" applyAlignment="1">
      <alignment horizontal="center" vertical="top"/>
    </xf>
    <xf numFmtId="0" fontId="2" fillId="0" borderId="12" xfId="0" applyFont="1" applyBorder="1" applyAlignment="1">
      <alignment horizontal="center" vertical="top"/>
    </xf>
    <xf numFmtId="0" fontId="2" fillId="0" borderId="13" xfId="0" applyFont="1" applyBorder="1" applyAlignment="1">
      <alignment horizontal="center" vertical="top"/>
    </xf>
    <xf numFmtId="0" fontId="2" fillId="0" borderId="8" xfId="0" applyFont="1" applyBorder="1" applyAlignment="1">
      <alignment horizontal="center"/>
    </xf>
    <xf numFmtId="0" fontId="2" fillId="0" borderId="9" xfId="0" applyFont="1" applyBorder="1" applyAlignment="1">
      <alignment horizontal="center"/>
    </xf>
    <xf numFmtId="0" fontId="2" fillId="0" borderId="2" xfId="0" applyFont="1" applyBorder="1" applyAlignment="1">
      <alignment horizontal="center"/>
    </xf>
    <xf numFmtId="0" fontId="2" fillId="0" borderId="7"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0" fillId="0" borderId="25" xfId="0" applyBorder="1" applyAlignment="1">
      <alignment horizontal="center" wrapText="1"/>
    </xf>
    <xf numFmtId="0" fontId="0" fillId="0" borderId="26" xfId="0" applyBorder="1" applyAlignment="1">
      <alignment horizontal="center" wrapText="1"/>
    </xf>
  </cellXfs>
  <cellStyles count="1">
    <cellStyle name="Normal" xfId="0" builtinId="0"/>
  </cellStyles>
  <dxfs count="0"/>
  <tableStyles count="0" defaultTableStyle="TableStyleMedium2" defaultPivotStyle="PivotStyleLight16"/>
  <colors>
    <mruColors>
      <color rgb="FF008000"/>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Pareto Top 10 Injuries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'RBTDM Pareto Chart'!$C$3</c:f>
              <c:strCache>
                <c:ptCount val="1"/>
                <c:pt idx="0">
                  <c:v># of Injuries</c:v>
                </c:pt>
              </c:strCache>
            </c:strRef>
          </c:tx>
          <c:spPr>
            <a:solidFill>
              <a:schemeClr val="accent2"/>
            </a:solidFill>
            <a:ln>
              <a:noFill/>
            </a:ln>
            <a:effectLst/>
            <a:scene3d>
              <a:camera prst="orthographicFront"/>
              <a:lightRig rig="threePt" dir="t"/>
            </a:scene3d>
            <a:sp3d>
              <a:bevelT/>
            </a:sp3d>
          </c:spPr>
          <c:invertIfNegative val="0"/>
          <c:cat>
            <c:strRef>
              <c:f>'RBTDM Pareto Chart'!$B$4:$B$13</c:f>
              <c:strCache>
                <c:ptCount val="10"/>
                <c:pt idx="0">
                  <c:v>Overexertion </c:v>
                </c:pt>
                <c:pt idx="1">
                  <c:v>Fall to the same level</c:v>
                </c:pt>
                <c:pt idx="2">
                  <c:v>Falls to lower level</c:v>
                </c:pt>
                <c:pt idx="3">
                  <c:v>Struck by object or equipment</c:v>
                </c:pt>
                <c:pt idx="4">
                  <c:v>Other exertions or bodily reactions</c:v>
                </c:pt>
                <c:pt idx="5">
                  <c:v>Roadway incidents involving MV</c:v>
                </c:pt>
                <c:pt idx="6">
                  <c:v>Slip or trip without fall</c:v>
                </c:pt>
                <c:pt idx="7">
                  <c:v>Caught in/compressed by equipment or objects</c:v>
                </c:pt>
                <c:pt idx="8">
                  <c:v>Struck against object or equipment</c:v>
                </c:pt>
                <c:pt idx="9">
                  <c:v>Repetitive motions involving micro-tasks</c:v>
                </c:pt>
              </c:strCache>
            </c:strRef>
          </c:cat>
          <c:val>
            <c:numRef>
              <c:f>'RBTDM Pareto Chart'!$C$4:$C$13</c:f>
              <c:numCache>
                <c:formatCode>General</c:formatCode>
                <c:ptCount val="10"/>
                <c:pt idx="0">
                  <c:v>55</c:v>
                </c:pt>
                <c:pt idx="1">
                  <c:v>47</c:v>
                </c:pt>
                <c:pt idx="2">
                  <c:v>7</c:v>
                </c:pt>
                <c:pt idx="3">
                  <c:v>6</c:v>
                </c:pt>
                <c:pt idx="4">
                  <c:v>4</c:v>
                </c:pt>
                <c:pt idx="5">
                  <c:v>3</c:v>
                </c:pt>
                <c:pt idx="6">
                  <c:v>2</c:v>
                </c:pt>
                <c:pt idx="7">
                  <c:v>2</c:v>
                </c:pt>
                <c:pt idx="8">
                  <c:v>1</c:v>
                </c:pt>
                <c:pt idx="9">
                  <c:v>1</c:v>
                </c:pt>
              </c:numCache>
            </c:numRef>
          </c:val>
          <c:extLst>
            <c:ext xmlns:c16="http://schemas.microsoft.com/office/drawing/2014/chart" uri="{C3380CC4-5D6E-409C-BE32-E72D297353CC}">
              <c16:uniqueId val="{00000000-DF05-4E61-9323-A8EF71689007}"/>
            </c:ext>
          </c:extLst>
        </c:ser>
        <c:ser>
          <c:idx val="1"/>
          <c:order val="1"/>
          <c:tx>
            <c:strRef>
              <c:f>'RBTDM Pareto Chart'!$D$3</c:f>
              <c:strCache>
                <c:ptCount val="1"/>
                <c:pt idx="0">
                  <c:v>Cumulative # Inj.</c:v>
                </c:pt>
              </c:strCache>
            </c:strRef>
          </c:tx>
          <c:spPr>
            <a:solidFill>
              <a:schemeClr val="accent2"/>
            </a:solidFill>
            <a:ln>
              <a:noFill/>
            </a:ln>
            <a:effectLst/>
          </c:spPr>
          <c:invertIfNegative val="0"/>
          <c:cat>
            <c:strRef>
              <c:f>'RBTDM Pareto Chart'!$B$4:$B$13</c:f>
              <c:strCache>
                <c:ptCount val="10"/>
                <c:pt idx="0">
                  <c:v>Overexertion </c:v>
                </c:pt>
                <c:pt idx="1">
                  <c:v>Fall to the same level</c:v>
                </c:pt>
                <c:pt idx="2">
                  <c:v>Falls to lower level</c:v>
                </c:pt>
                <c:pt idx="3">
                  <c:v>Struck by object or equipment</c:v>
                </c:pt>
                <c:pt idx="4">
                  <c:v>Other exertions or bodily reactions</c:v>
                </c:pt>
                <c:pt idx="5">
                  <c:v>Roadway incidents involving MV</c:v>
                </c:pt>
                <c:pt idx="6">
                  <c:v>Slip or trip without fall</c:v>
                </c:pt>
                <c:pt idx="7">
                  <c:v>Caught in/compressed by equipment or objects</c:v>
                </c:pt>
                <c:pt idx="8">
                  <c:v>Struck against object or equipment</c:v>
                </c:pt>
                <c:pt idx="9">
                  <c:v>Repetitive motions involving micro-tasks</c:v>
                </c:pt>
              </c:strCache>
            </c:strRef>
          </c:cat>
          <c:val>
            <c:numRef>
              <c:f>'RBTDM Pareto Chart'!$D$4:$D$13</c:f>
            </c:numRef>
          </c:val>
          <c:extLst>
            <c:ext xmlns:c16="http://schemas.microsoft.com/office/drawing/2014/chart" uri="{C3380CC4-5D6E-409C-BE32-E72D297353CC}">
              <c16:uniqueId val="{00000001-DF05-4E61-9323-A8EF71689007}"/>
            </c:ext>
          </c:extLst>
        </c:ser>
        <c:dLbls>
          <c:showLegendKey val="0"/>
          <c:showVal val="0"/>
          <c:showCatName val="0"/>
          <c:showSerName val="0"/>
          <c:showPercent val="0"/>
          <c:showBubbleSize val="0"/>
        </c:dLbls>
        <c:gapWidth val="219"/>
        <c:overlap val="-27"/>
        <c:axId val="2010043584"/>
        <c:axId val="2010034848"/>
      </c:barChart>
      <c:lineChart>
        <c:grouping val="stacked"/>
        <c:varyColors val="0"/>
        <c:ser>
          <c:idx val="2"/>
          <c:order val="2"/>
          <c:tx>
            <c:strRef>
              <c:f>'RBTDM Pareto Chart'!$E$3</c:f>
              <c:strCache>
                <c:ptCount val="1"/>
                <c:pt idx="0">
                  <c:v>Cumulative %</c:v>
                </c:pt>
              </c:strCache>
            </c:strRef>
          </c:tx>
          <c:spPr>
            <a:ln w="34925" cap="rnd">
              <a:solidFill>
                <a:srgbClr val="008000"/>
              </a:solidFill>
              <a:round/>
            </a:ln>
            <a:effectLst>
              <a:glow rad="63500">
                <a:schemeClr val="bg1">
                  <a:alpha val="40000"/>
                </a:schemeClr>
              </a:glow>
            </a:effectLst>
          </c:spPr>
          <c:marker>
            <c:symbol val="circle"/>
            <c:size val="5"/>
            <c:spPr>
              <a:solidFill>
                <a:srgbClr val="FFC000"/>
              </a:solidFill>
              <a:ln w="9525">
                <a:solidFill>
                  <a:schemeClr val="accent3"/>
                </a:solidFill>
              </a:ln>
              <a:effectLst>
                <a:glow rad="63500">
                  <a:schemeClr val="bg1">
                    <a:alpha val="40000"/>
                  </a:schemeClr>
                </a:glow>
              </a:effectLst>
              <a:scene3d>
                <a:camera prst="orthographicFront"/>
                <a:lightRig rig="threePt" dir="t"/>
              </a:scene3d>
              <a:sp3d>
                <a:bevelT/>
                <a:bevelB/>
              </a:sp3d>
            </c:spPr>
          </c:marker>
          <c:dPt>
            <c:idx val="3"/>
            <c:marker>
              <c:symbol val="circle"/>
              <c:size val="5"/>
              <c:spPr>
                <a:solidFill>
                  <a:srgbClr val="FFC000"/>
                </a:solidFill>
                <a:ln w="9525" cap="sq">
                  <a:solidFill>
                    <a:srgbClr val="FFC000"/>
                  </a:solidFill>
                </a:ln>
                <a:effectLst>
                  <a:glow rad="63500">
                    <a:schemeClr val="bg1">
                      <a:alpha val="40000"/>
                    </a:schemeClr>
                  </a:glow>
                </a:effectLst>
                <a:scene3d>
                  <a:camera prst="orthographicFront"/>
                  <a:lightRig rig="threePt" dir="t"/>
                </a:scene3d>
                <a:sp3d>
                  <a:bevelT/>
                  <a:bevelB/>
                </a:sp3d>
              </c:spPr>
            </c:marker>
            <c:bubble3D val="0"/>
            <c:extLst>
              <c:ext xmlns:c16="http://schemas.microsoft.com/office/drawing/2014/chart" uri="{C3380CC4-5D6E-409C-BE32-E72D297353CC}">
                <c16:uniqueId val="{00000004-DF05-4E61-9323-A8EF71689007}"/>
              </c:ext>
            </c:extLst>
          </c:dPt>
          <c:cat>
            <c:strRef>
              <c:f>'RBTDM Pareto Chart'!$B$4:$B$13</c:f>
              <c:strCache>
                <c:ptCount val="10"/>
                <c:pt idx="0">
                  <c:v>Overexertion </c:v>
                </c:pt>
                <c:pt idx="1">
                  <c:v>Fall to the same level</c:v>
                </c:pt>
                <c:pt idx="2">
                  <c:v>Falls to lower level</c:v>
                </c:pt>
                <c:pt idx="3">
                  <c:v>Struck by object or equipment</c:v>
                </c:pt>
                <c:pt idx="4">
                  <c:v>Other exertions or bodily reactions</c:v>
                </c:pt>
                <c:pt idx="5">
                  <c:v>Roadway incidents involving MV</c:v>
                </c:pt>
                <c:pt idx="6">
                  <c:v>Slip or trip without fall</c:v>
                </c:pt>
                <c:pt idx="7">
                  <c:v>Caught in/compressed by equipment or objects</c:v>
                </c:pt>
                <c:pt idx="8">
                  <c:v>Struck against object or equipment</c:v>
                </c:pt>
                <c:pt idx="9">
                  <c:v>Repetitive motions involving micro-tasks</c:v>
                </c:pt>
              </c:strCache>
            </c:strRef>
          </c:cat>
          <c:val>
            <c:numRef>
              <c:f>'RBTDM Pareto Chart'!$E$4:$E$13</c:f>
              <c:numCache>
                <c:formatCode>0.00</c:formatCode>
                <c:ptCount val="10"/>
                <c:pt idx="0">
                  <c:v>42.96875</c:v>
                </c:pt>
                <c:pt idx="1">
                  <c:v>79.6875</c:v>
                </c:pt>
                <c:pt idx="2">
                  <c:v>85.15625</c:v>
                </c:pt>
                <c:pt idx="3">
                  <c:v>89.84375</c:v>
                </c:pt>
                <c:pt idx="4">
                  <c:v>92.96875</c:v>
                </c:pt>
                <c:pt idx="5">
                  <c:v>95.3125</c:v>
                </c:pt>
                <c:pt idx="6">
                  <c:v>96.875</c:v>
                </c:pt>
                <c:pt idx="7">
                  <c:v>98.4375</c:v>
                </c:pt>
                <c:pt idx="8">
                  <c:v>99.21875</c:v>
                </c:pt>
                <c:pt idx="9">
                  <c:v>100</c:v>
                </c:pt>
              </c:numCache>
            </c:numRef>
          </c:val>
          <c:smooth val="0"/>
          <c:extLst>
            <c:ext xmlns:c16="http://schemas.microsoft.com/office/drawing/2014/chart" uri="{C3380CC4-5D6E-409C-BE32-E72D297353CC}">
              <c16:uniqueId val="{00000002-DF05-4E61-9323-A8EF71689007}"/>
            </c:ext>
          </c:extLst>
        </c:ser>
        <c:dLbls>
          <c:showLegendKey val="0"/>
          <c:showVal val="0"/>
          <c:showCatName val="0"/>
          <c:showSerName val="0"/>
          <c:showPercent val="0"/>
          <c:showBubbleSize val="0"/>
        </c:dLbls>
        <c:marker val="1"/>
        <c:smooth val="0"/>
        <c:axId val="2020691824"/>
        <c:axId val="2020695984"/>
      </c:lineChart>
      <c:catAx>
        <c:axId val="20100435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10034848"/>
        <c:crosses val="autoZero"/>
        <c:auto val="1"/>
        <c:lblAlgn val="ctr"/>
        <c:lblOffset val="100"/>
        <c:noMultiLvlLbl val="0"/>
      </c:catAx>
      <c:valAx>
        <c:axId val="20100348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10043584"/>
        <c:crosses val="autoZero"/>
        <c:crossBetween val="between"/>
      </c:valAx>
      <c:valAx>
        <c:axId val="2020695984"/>
        <c:scaling>
          <c:orientation val="minMax"/>
          <c:max val="100"/>
          <c:min val="0"/>
        </c:scaling>
        <c:delete val="0"/>
        <c:axPos val="r"/>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0691824"/>
        <c:crosses val="max"/>
        <c:crossBetween val="between"/>
      </c:valAx>
      <c:catAx>
        <c:axId val="2020691824"/>
        <c:scaling>
          <c:orientation val="minMax"/>
        </c:scaling>
        <c:delete val="1"/>
        <c:axPos val="b"/>
        <c:numFmt formatCode="General" sourceLinked="1"/>
        <c:majorTickMark val="out"/>
        <c:minorTickMark val="none"/>
        <c:tickLblPos val="nextTo"/>
        <c:crossAx val="202069598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a:scene3d>
      <a:camera prst="orthographicFront"/>
      <a:lightRig rig="threePt" dir="t"/>
    </a:scene3d>
    <a:sp3d>
      <a:bevelT/>
    </a:sp3d>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'RBTDM Pareto Cost Inj'!$C$3</c:f>
              <c:strCache>
                <c:ptCount val="1"/>
                <c:pt idx="0">
                  <c:v># of Injuries</c:v>
                </c:pt>
              </c:strCache>
            </c:strRef>
          </c:tx>
          <c:spPr>
            <a:solidFill>
              <a:srgbClr val="C00000"/>
            </a:solidFill>
            <a:scene3d>
              <a:camera prst="orthographicFront"/>
              <a:lightRig rig="threePt" dir="t"/>
            </a:scene3d>
            <a:sp3d>
              <a:bevelT w="165100" prst="coolSlant"/>
            </a:sp3d>
          </c:spPr>
          <c:invertIfNegative val="0"/>
          <c:cat>
            <c:strRef>
              <c:f>'RBTDM Pareto Cost Inj'!$B$4:$B$13</c:f>
              <c:strCache>
                <c:ptCount val="10"/>
                <c:pt idx="0">
                  <c:v>Overexertion </c:v>
                </c:pt>
                <c:pt idx="1">
                  <c:v>Fall to the same level</c:v>
                </c:pt>
                <c:pt idx="2">
                  <c:v>Falls to lower level</c:v>
                </c:pt>
                <c:pt idx="3">
                  <c:v>Struck by object or equipment</c:v>
                </c:pt>
                <c:pt idx="4">
                  <c:v>Other exertions or bodily reactions</c:v>
                </c:pt>
                <c:pt idx="5">
                  <c:v>Roadway incidents involving MV</c:v>
                </c:pt>
                <c:pt idx="6">
                  <c:v>Slip or trip without fall</c:v>
                </c:pt>
                <c:pt idx="7">
                  <c:v>Caught in/compressed by equipment or objects</c:v>
                </c:pt>
                <c:pt idx="8">
                  <c:v>Struck against object or equipment</c:v>
                </c:pt>
                <c:pt idx="9">
                  <c:v>Repetitive motions involving micro-tasks</c:v>
                </c:pt>
              </c:strCache>
            </c:strRef>
          </c:cat>
          <c:val>
            <c:numRef>
              <c:f>'RBTDM Pareto Cost Inj'!$D$4:$D$13</c:f>
              <c:numCache>
                <c:formatCode>"$"#,##0</c:formatCode>
                <c:ptCount val="10"/>
                <c:pt idx="0">
                  <c:v>2750000</c:v>
                </c:pt>
                <c:pt idx="1">
                  <c:v>2350000</c:v>
                </c:pt>
                <c:pt idx="2">
                  <c:v>350000</c:v>
                </c:pt>
                <c:pt idx="3">
                  <c:v>300000</c:v>
                </c:pt>
                <c:pt idx="4">
                  <c:v>200000</c:v>
                </c:pt>
                <c:pt idx="5">
                  <c:v>150000</c:v>
                </c:pt>
                <c:pt idx="6">
                  <c:v>100000</c:v>
                </c:pt>
                <c:pt idx="7">
                  <c:v>100000</c:v>
                </c:pt>
                <c:pt idx="8">
                  <c:v>50000</c:v>
                </c:pt>
                <c:pt idx="9">
                  <c:v>50000</c:v>
                </c:pt>
              </c:numCache>
            </c:numRef>
          </c:val>
          <c:extLst>
            <c:ext xmlns:c16="http://schemas.microsoft.com/office/drawing/2014/chart" uri="{C3380CC4-5D6E-409C-BE32-E72D297353CC}">
              <c16:uniqueId val="{00000000-0380-4510-90F7-315DCA81B51F}"/>
            </c:ext>
          </c:extLst>
        </c:ser>
        <c:ser>
          <c:idx val="1"/>
          <c:order val="1"/>
          <c:tx>
            <c:v>Cumulative Cost</c:v>
          </c:tx>
          <c:invertIfNegative val="0"/>
          <c:cat>
            <c:strLit>
              <c:ptCount val="10"/>
              <c:pt idx="0">
                <c:v>Overexertion involving outside sources</c:v>
              </c:pt>
              <c:pt idx="1">
                <c:v>Falls on same level</c:v>
              </c:pt>
              <c:pt idx="2">
                <c:v>Falls to lower level</c:v>
              </c:pt>
              <c:pt idx="3">
                <c:v>Struck by object or equipment</c:v>
              </c:pt>
              <c:pt idx="4">
                <c:v>Other exertions or bodily reactions</c:v>
              </c:pt>
              <c:pt idx="5">
                <c:v>Roadway incidents involving MV</c:v>
              </c:pt>
              <c:pt idx="6">
                <c:v>Slip or trip without fall</c:v>
              </c:pt>
              <c:pt idx="7">
                <c:v>Caught in/compressed by equipment or objects</c:v>
              </c:pt>
              <c:pt idx="8">
                <c:v>Struck against object or equipment</c:v>
              </c:pt>
              <c:pt idx="9">
                <c:v>Repetitive motions involving micro-tasks</c:v>
              </c:pt>
            </c:strLit>
          </c:cat>
          <c:val>
            <c:numLit>
              <c:formatCode>General</c:formatCode>
              <c:ptCount val="10"/>
              <c:pt idx="0">
                <c:v>50</c:v>
              </c:pt>
              <c:pt idx="1">
                <c:v>95</c:v>
              </c:pt>
              <c:pt idx="2">
                <c:v>100.4</c:v>
              </c:pt>
              <c:pt idx="3">
                <c:v>105.71000000000001</c:v>
              </c:pt>
              <c:pt idx="4">
                <c:v>109.86000000000001</c:v>
              </c:pt>
              <c:pt idx="5">
                <c:v>112.82000000000001</c:v>
              </c:pt>
              <c:pt idx="6">
                <c:v>115.17</c:v>
              </c:pt>
              <c:pt idx="7">
                <c:v>117.14</c:v>
              </c:pt>
              <c:pt idx="8">
                <c:v>118.99</c:v>
              </c:pt>
              <c:pt idx="9">
                <c:v>120.80999999999999</c:v>
              </c:pt>
            </c:numLit>
          </c:val>
          <c:extLst>
            <c:ext xmlns:c16="http://schemas.microsoft.com/office/drawing/2014/chart" uri="{C3380CC4-5D6E-409C-BE32-E72D297353CC}">
              <c16:uniqueId val="{00000001-0380-4510-90F7-315DCA81B51F}"/>
            </c:ext>
          </c:extLst>
        </c:ser>
        <c:dLbls>
          <c:showLegendKey val="0"/>
          <c:showVal val="0"/>
          <c:showCatName val="0"/>
          <c:showSerName val="0"/>
          <c:showPercent val="0"/>
          <c:showBubbleSize val="0"/>
        </c:dLbls>
        <c:gapWidth val="150"/>
        <c:axId val="188677120"/>
        <c:axId val="188678912"/>
      </c:barChart>
      <c:lineChart>
        <c:grouping val="standard"/>
        <c:varyColors val="0"/>
        <c:ser>
          <c:idx val="2"/>
          <c:order val="2"/>
          <c:tx>
            <c:strRef>
              <c:f>'RBTDM Pareto Cost Inj'!$F$3</c:f>
              <c:strCache>
                <c:ptCount val="1"/>
                <c:pt idx="0">
                  <c:v>Cumulative %</c:v>
                </c:pt>
              </c:strCache>
            </c:strRef>
          </c:tx>
          <c:spPr>
            <a:ln>
              <a:solidFill>
                <a:srgbClr val="00B050"/>
              </a:solidFill>
            </a:ln>
          </c:spPr>
          <c:marker>
            <c:spPr>
              <a:scene3d>
                <a:camera prst="orthographicFront"/>
                <a:lightRig rig="threePt" dir="t"/>
              </a:scene3d>
              <a:sp3d>
                <a:bevelT prst="convex"/>
              </a:sp3d>
            </c:spPr>
          </c:marker>
          <c:cat>
            <c:strRef>
              <c:f>'RBTDM Pareto Cost Inj'!$B$4:$B$13</c:f>
              <c:strCache>
                <c:ptCount val="10"/>
                <c:pt idx="0">
                  <c:v>Overexertion </c:v>
                </c:pt>
                <c:pt idx="1">
                  <c:v>Fall to the same level</c:v>
                </c:pt>
                <c:pt idx="2">
                  <c:v>Falls to lower level</c:v>
                </c:pt>
                <c:pt idx="3">
                  <c:v>Struck by object or equipment</c:v>
                </c:pt>
                <c:pt idx="4">
                  <c:v>Other exertions or bodily reactions</c:v>
                </c:pt>
                <c:pt idx="5">
                  <c:v>Roadway incidents involving MV</c:v>
                </c:pt>
                <c:pt idx="6">
                  <c:v>Slip or trip without fall</c:v>
                </c:pt>
                <c:pt idx="7">
                  <c:v>Caught in/compressed by equipment or objects</c:v>
                </c:pt>
                <c:pt idx="8">
                  <c:v>Struck against object or equipment</c:v>
                </c:pt>
                <c:pt idx="9">
                  <c:v>Repetitive motions involving micro-tasks</c:v>
                </c:pt>
              </c:strCache>
            </c:strRef>
          </c:cat>
          <c:val>
            <c:numRef>
              <c:f>'RBTDM Pareto Cost Inj'!$F$4:$F$13</c:f>
              <c:numCache>
                <c:formatCode>0.00</c:formatCode>
                <c:ptCount val="10"/>
                <c:pt idx="0">
                  <c:v>42.96875</c:v>
                </c:pt>
                <c:pt idx="1">
                  <c:v>79.6875</c:v>
                </c:pt>
                <c:pt idx="2">
                  <c:v>85.15625</c:v>
                </c:pt>
                <c:pt idx="3">
                  <c:v>89.84375</c:v>
                </c:pt>
                <c:pt idx="4">
                  <c:v>92.96875</c:v>
                </c:pt>
                <c:pt idx="5">
                  <c:v>95.3125</c:v>
                </c:pt>
                <c:pt idx="6">
                  <c:v>96.875</c:v>
                </c:pt>
                <c:pt idx="7">
                  <c:v>98.4375</c:v>
                </c:pt>
                <c:pt idx="8">
                  <c:v>99.21875</c:v>
                </c:pt>
                <c:pt idx="9">
                  <c:v>100</c:v>
                </c:pt>
              </c:numCache>
            </c:numRef>
          </c:val>
          <c:smooth val="0"/>
          <c:extLst>
            <c:ext xmlns:c16="http://schemas.microsoft.com/office/drawing/2014/chart" uri="{C3380CC4-5D6E-409C-BE32-E72D297353CC}">
              <c16:uniqueId val="{00000002-0380-4510-90F7-315DCA81B51F}"/>
            </c:ext>
          </c:extLst>
        </c:ser>
        <c:dLbls>
          <c:showLegendKey val="0"/>
          <c:showVal val="0"/>
          <c:showCatName val="0"/>
          <c:showSerName val="0"/>
          <c:showPercent val="0"/>
          <c:showBubbleSize val="0"/>
        </c:dLbls>
        <c:marker val="1"/>
        <c:smooth val="0"/>
        <c:axId val="188682240"/>
        <c:axId val="188680448"/>
      </c:lineChart>
      <c:catAx>
        <c:axId val="188677120"/>
        <c:scaling>
          <c:orientation val="minMax"/>
        </c:scaling>
        <c:delete val="0"/>
        <c:axPos val="b"/>
        <c:numFmt formatCode="General" sourceLinked="0"/>
        <c:majorTickMark val="out"/>
        <c:minorTickMark val="none"/>
        <c:tickLblPos val="nextTo"/>
        <c:crossAx val="188678912"/>
        <c:crosses val="autoZero"/>
        <c:auto val="1"/>
        <c:lblAlgn val="ctr"/>
        <c:lblOffset val="100"/>
        <c:noMultiLvlLbl val="0"/>
      </c:catAx>
      <c:valAx>
        <c:axId val="188678912"/>
        <c:scaling>
          <c:orientation val="minMax"/>
        </c:scaling>
        <c:delete val="0"/>
        <c:axPos val="l"/>
        <c:majorGridlines/>
        <c:numFmt formatCode="&quot;$&quot;#,##0" sourceLinked="1"/>
        <c:majorTickMark val="out"/>
        <c:minorTickMark val="none"/>
        <c:tickLblPos val="nextTo"/>
        <c:crossAx val="188677120"/>
        <c:crosses val="autoZero"/>
        <c:crossBetween val="between"/>
      </c:valAx>
      <c:valAx>
        <c:axId val="188680448"/>
        <c:scaling>
          <c:orientation val="minMax"/>
          <c:max val="100"/>
        </c:scaling>
        <c:delete val="0"/>
        <c:axPos val="r"/>
        <c:numFmt formatCode="0.00" sourceLinked="1"/>
        <c:majorTickMark val="out"/>
        <c:minorTickMark val="none"/>
        <c:tickLblPos val="nextTo"/>
        <c:crossAx val="188682240"/>
        <c:crosses val="max"/>
        <c:crossBetween val="between"/>
        <c:majorUnit val="10"/>
      </c:valAx>
      <c:catAx>
        <c:axId val="188682240"/>
        <c:scaling>
          <c:orientation val="minMax"/>
        </c:scaling>
        <c:delete val="1"/>
        <c:axPos val="b"/>
        <c:numFmt formatCode="General" sourceLinked="1"/>
        <c:majorTickMark val="out"/>
        <c:minorTickMark val="none"/>
        <c:tickLblPos val="nextTo"/>
        <c:crossAx val="188680448"/>
        <c:crosses val="autoZero"/>
        <c:auto val="1"/>
        <c:lblAlgn val="ctr"/>
        <c:lblOffset val="100"/>
        <c:noMultiLvlLbl val="0"/>
      </c:catAx>
    </c:plotArea>
    <c:legend>
      <c:legendPos val="r"/>
      <c:overlay val="0"/>
    </c:legend>
    <c:plotVisOnly val="1"/>
    <c:dispBlanksAs val="gap"/>
    <c:showDLblsOverMax val="0"/>
  </c:chart>
  <c:spPr>
    <a:ln>
      <a:solidFill>
        <a:srgbClr val="00B050"/>
      </a:solidFill>
    </a:ln>
    <a:scene3d>
      <a:camera prst="orthographicFront"/>
      <a:lightRig rig="threePt" dir="t"/>
    </a:scene3d>
    <a:sp3d>
      <a:bevelT/>
    </a:sp3d>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tx>
            <c:strRef>
              <c:f>'SWOT Radar'!$D$1</c:f>
              <c:strCache>
                <c:ptCount val="1"/>
                <c:pt idx="0">
                  <c:v>AVG Rate</c:v>
                </c:pt>
              </c:strCache>
            </c:strRef>
          </c:tx>
          <c:spPr>
            <a:ln w="28575" cap="rnd">
              <a:solidFill>
                <a:schemeClr val="tx1"/>
              </a:solidFill>
              <a:round/>
            </a:ln>
            <a:effectLst/>
          </c:spPr>
          <c:marker>
            <c:symbol val="none"/>
          </c:marker>
          <c:cat>
            <c:strRef>
              <c:f>'SWOT Radar'!$C$2:$C$5</c:f>
              <c:strCache>
                <c:ptCount val="4"/>
                <c:pt idx="0">
                  <c:v>S</c:v>
                </c:pt>
                <c:pt idx="1">
                  <c:v>W</c:v>
                </c:pt>
                <c:pt idx="2">
                  <c:v>O</c:v>
                </c:pt>
                <c:pt idx="3">
                  <c:v>T</c:v>
                </c:pt>
              </c:strCache>
            </c:strRef>
          </c:cat>
          <c:val>
            <c:numRef>
              <c:f>'SWOT Radar'!$D$2:$D$5</c:f>
              <c:numCache>
                <c:formatCode>0.00</c:formatCode>
                <c:ptCount val="4"/>
                <c:pt idx="0">
                  <c:v>4.5</c:v>
                </c:pt>
                <c:pt idx="1">
                  <c:v>3.3333333333333335</c:v>
                </c:pt>
                <c:pt idx="2">
                  <c:v>4</c:v>
                </c:pt>
                <c:pt idx="3">
                  <c:v>3.6666666666666665</c:v>
                </c:pt>
              </c:numCache>
            </c:numRef>
          </c:val>
          <c:extLst>
            <c:ext xmlns:c16="http://schemas.microsoft.com/office/drawing/2014/chart" uri="{C3380CC4-5D6E-409C-BE32-E72D297353CC}">
              <c16:uniqueId val="{00000000-D5B3-44CA-93FD-861C62CC193A}"/>
            </c:ext>
          </c:extLst>
        </c:ser>
        <c:dLbls>
          <c:showLegendKey val="0"/>
          <c:showVal val="0"/>
          <c:showCatName val="0"/>
          <c:showSerName val="0"/>
          <c:showPercent val="0"/>
          <c:showBubbleSize val="0"/>
        </c:dLbls>
        <c:axId val="550992000"/>
        <c:axId val="550991344"/>
      </c:radarChart>
      <c:catAx>
        <c:axId val="550992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bg1"/>
                </a:solidFill>
                <a:effectLst>
                  <a:outerShdw blurRad="50800" dist="50800" dir="5400000" algn="ctr" rotWithShape="0">
                    <a:schemeClr val="bg1"/>
                  </a:outerShdw>
                </a:effectLst>
                <a:latin typeface="+mn-lt"/>
                <a:ea typeface="+mn-ea"/>
                <a:cs typeface="+mn-cs"/>
              </a:defRPr>
            </a:pPr>
            <a:endParaRPr lang="en-US"/>
          </a:p>
        </c:txPr>
        <c:crossAx val="550991344"/>
        <c:crosses val="autoZero"/>
        <c:auto val="1"/>
        <c:lblAlgn val="ctr"/>
        <c:lblOffset val="100"/>
        <c:noMultiLvlLbl val="0"/>
      </c:catAx>
      <c:valAx>
        <c:axId val="550991344"/>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09920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62000">
          <a:srgbClr val="FFFF00"/>
        </a:gs>
        <a:gs pos="74000">
          <a:srgbClr val="C00000"/>
        </a:gs>
        <a:gs pos="28000">
          <a:srgbClr val="C00000"/>
        </a:gs>
        <a:gs pos="39000">
          <a:srgbClr val="FFFF00"/>
        </a:gs>
        <a:gs pos="51000">
          <a:srgbClr val="00B050"/>
        </a:gs>
      </a:gsLst>
      <a:lin ang="10800000" scaled="0"/>
      <a:tileRect/>
    </a:gra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Scroll" dx="22" fmlaLink="$D$8" horiz="1" max="5" min="1" page="10" val="4"/>
</file>

<file path=xl/ctrlProps/ctrlProp2.xml><?xml version="1.0" encoding="utf-8"?>
<formControlPr xmlns="http://schemas.microsoft.com/office/spreadsheetml/2009/9/main" objectType="Scroll" dx="22" fmlaLink="$D$13" horiz="1" max="5" min="1" page="10" val="3"/>
</file>

<file path=xl/ctrlProps/ctrlProp3.xml><?xml version="1.0" encoding="utf-8"?>
<formControlPr xmlns="http://schemas.microsoft.com/office/spreadsheetml/2009/9/main" objectType="Scroll" dx="22" fmlaLink="$F$8" horiz="1" max="5" min="1" page="10" val="4"/>
</file>

<file path=xl/ctrlProps/ctrlProp4.xml><?xml version="1.0" encoding="utf-8"?>
<formControlPr xmlns="http://schemas.microsoft.com/office/spreadsheetml/2009/9/main" objectType="Scroll" dx="22" fmlaLink="$F$13" horiz="1" max="5" min="1" page="10" val="3"/>
</file>

<file path=xl/drawings/_rels/drawing1.xml.rels><?xml version="1.0" encoding="UTF-8" standalone="yes"?>
<Relationships xmlns="http://schemas.openxmlformats.org/package/2006/relationships"><Relationship Id="rId3" Type="http://schemas.openxmlformats.org/officeDocument/2006/relationships/hyperlink" Target="#SWOT!A1"/><Relationship Id="rId7" Type="http://schemas.openxmlformats.org/officeDocument/2006/relationships/hyperlink" Target="#ERM!A1"/><Relationship Id="rId2" Type="http://schemas.openxmlformats.org/officeDocument/2006/relationships/hyperlink" Target="#'RBTDM Pareto Chart'!A1"/><Relationship Id="rId1" Type="http://schemas.openxmlformats.org/officeDocument/2006/relationships/hyperlink" Target="#Main!A1"/><Relationship Id="rId6" Type="http://schemas.openxmlformats.org/officeDocument/2006/relationships/hyperlink" Target="#'RBTDM Pareto Cost Inj'!A1"/><Relationship Id="rId5" Type="http://schemas.openxmlformats.org/officeDocument/2006/relationships/hyperlink" Target="#'5 Why'!A1"/><Relationship Id="rId4" Type="http://schemas.openxmlformats.org/officeDocument/2006/relationships/hyperlink" Target="#'SWOT Radar'!A1"/></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hyperlink" Target="#Main!A1"/></Relationships>
</file>

<file path=xl/drawings/_rels/drawing3.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hyperlink" Target="#Main!A1"/><Relationship Id="rId2" Type="http://schemas.openxmlformats.org/officeDocument/2006/relationships/image" Target="../media/image1.png"/><Relationship Id="rId1" Type="http://schemas.openxmlformats.org/officeDocument/2006/relationships/hyperlink" Target="#'SWOT Radar'!A1"/></Relationships>
</file>

<file path=xl/drawings/_rels/drawing5.xml.rels><?xml version="1.0" encoding="UTF-8" standalone="yes"?>
<Relationships xmlns="http://schemas.openxmlformats.org/package/2006/relationships"><Relationship Id="rId3" Type="http://schemas.openxmlformats.org/officeDocument/2006/relationships/hyperlink" Target="#Main!A1"/><Relationship Id="rId2" Type="http://schemas.openxmlformats.org/officeDocument/2006/relationships/hyperlink" Target="#SWOT!A1"/><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hyperlink" Target="#Main!A1"/></Relationships>
</file>

<file path=xl/drawings/_rels/drawing7.xml.rels><?xml version="1.0" encoding="UTF-8" standalone="yes"?>
<Relationships xmlns="http://schemas.openxmlformats.org/package/2006/relationships"><Relationship Id="rId2" Type="http://schemas.openxmlformats.org/officeDocument/2006/relationships/hyperlink" Target="#Main!A1"/><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38100</xdr:rowOff>
    </xdr:from>
    <xdr:to>
      <xdr:col>1</xdr:col>
      <xdr:colOff>66675</xdr:colOff>
      <xdr:row>1</xdr:row>
      <xdr:rowOff>24149</xdr:rowOff>
    </xdr:to>
    <xdr:sp macro="" textlink="">
      <xdr:nvSpPr>
        <xdr:cNvPr id="2" name="Rounded Rectangle 8">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57150" y="38100"/>
          <a:ext cx="1152525"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oneCellAnchor>
    <xdr:from>
      <xdr:col>0</xdr:col>
      <xdr:colOff>0</xdr:colOff>
      <xdr:row>2</xdr:row>
      <xdr:rowOff>0</xdr:rowOff>
    </xdr:from>
    <xdr:ext cx="1133475" cy="333375"/>
    <xdr:sp macro="" textlink="">
      <xdr:nvSpPr>
        <xdr:cNvPr id="3" name="TextBox 2">
          <a:hlinkClick xmlns:r="http://schemas.openxmlformats.org/officeDocument/2006/relationships" r:id="rId2"/>
          <a:extLst>
            <a:ext uri="{FF2B5EF4-FFF2-40B4-BE49-F238E27FC236}">
              <a16:creationId xmlns:a16="http://schemas.microsoft.com/office/drawing/2014/main" id="{00000000-0008-0000-0000-000003000000}"/>
            </a:ext>
          </a:extLst>
        </xdr:cNvPr>
        <xdr:cNvSpPr txBox="1"/>
      </xdr:nvSpPr>
      <xdr:spPr>
        <a:xfrm>
          <a:off x="0" y="495300"/>
          <a:ext cx="1133475" cy="333375"/>
        </a:xfrm>
        <a:prstGeom prst="rect">
          <a:avLst/>
        </a:prstGeom>
        <a:gradFill flip="none" rotWithShape="1">
          <a:gsLst>
            <a:gs pos="0">
              <a:schemeClr val="accent6">
                <a:lumMod val="0"/>
                <a:lumOff val="100000"/>
              </a:schemeClr>
            </a:gs>
            <a:gs pos="35000">
              <a:schemeClr val="accent6">
                <a:lumMod val="0"/>
                <a:lumOff val="100000"/>
              </a:schemeClr>
            </a:gs>
            <a:gs pos="100000">
              <a:schemeClr val="accent6">
                <a:lumMod val="100000"/>
              </a:schemeClr>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Pareto</a:t>
          </a:r>
        </a:p>
      </xdr:txBody>
    </xdr:sp>
    <xdr:clientData/>
  </xdr:oneCellAnchor>
  <xdr:oneCellAnchor>
    <xdr:from>
      <xdr:col>0</xdr:col>
      <xdr:colOff>19050</xdr:colOff>
      <xdr:row>2</xdr:row>
      <xdr:rowOff>809625</xdr:rowOff>
    </xdr:from>
    <xdr:ext cx="1133475" cy="333375"/>
    <xdr:sp macro="" textlink="">
      <xdr:nvSpPr>
        <xdr:cNvPr id="4" name="TextBox 3">
          <a:hlinkClick xmlns:r="http://schemas.openxmlformats.org/officeDocument/2006/relationships" r:id="rId3"/>
          <a:extLst>
            <a:ext uri="{FF2B5EF4-FFF2-40B4-BE49-F238E27FC236}">
              <a16:creationId xmlns:a16="http://schemas.microsoft.com/office/drawing/2014/main" id="{00000000-0008-0000-0000-000004000000}"/>
            </a:ext>
          </a:extLst>
        </xdr:cNvPr>
        <xdr:cNvSpPr txBox="1"/>
      </xdr:nvSpPr>
      <xdr:spPr>
        <a:xfrm>
          <a:off x="19050" y="1304925"/>
          <a:ext cx="1133475" cy="333375"/>
        </a:xfrm>
        <a:prstGeom prst="rect">
          <a:avLst/>
        </a:prstGeom>
        <a:gradFill flip="none" rotWithShape="1">
          <a:gsLst>
            <a:gs pos="0">
              <a:schemeClr val="accent6">
                <a:lumMod val="0"/>
                <a:lumOff val="100000"/>
              </a:schemeClr>
            </a:gs>
            <a:gs pos="35000">
              <a:schemeClr val="accent6">
                <a:lumMod val="0"/>
                <a:lumOff val="100000"/>
              </a:schemeClr>
            </a:gs>
            <a:gs pos="100000">
              <a:srgbClr val="0070C0"/>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SWOT</a:t>
          </a:r>
        </a:p>
      </xdr:txBody>
    </xdr:sp>
    <xdr:clientData/>
  </xdr:oneCellAnchor>
  <xdr:oneCellAnchor>
    <xdr:from>
      <xdr:col>0</xdr:col>
      <xdr:colOff>0</xdr:colOff>
      <xdr:row>2</xdr:row>
      <xdr:rowOff>1276350</xdr:rowOff>
    </xdr:from>
    <xdr:ext cx="1152525" cy="333375"/>
    <xdr:sp macro="" textlink="">
      <xdr:nvSpPr>
        <xdr:cNvPr id="5" name="TextBox 4">
          <a:hlinkClick xmlns:r="http://schemas.openxmlformats.org/officeDocument/2006/relationships" r:id="rId4"/>
          <a:extLst>
            <a:ext uri="{FF2B5EF4-FFF2-40B4-BE49-F238E27FC236}">
              <a16:creationId xmlns:a16="http://schemas.microsoft.com/office/drawing/2014/main" id="{00000000-0008-0000-0000-000005000000}"/>
            </a:ext>
          </a:extLst>
        </xdr:cNvPr>
        <xdr:cNvSpPr txBox="1"/>
      </xdr:nvSpPr>
      <xdr:spPr>
        <a:xfrm>
          <a:off x="0" y="1771650"/>
          <a:ext cx="1152525" cy="333375"/>
        </a:xfrm>
        <a:prstGeom prst="rect">
          <a:avLst/>
        </a:prstGeom>
        <a:gradFill flip="none" rotWithShape="1">
          <a:gsLst>
            <a:gs pos="53000">
              <a:srgbClr val="FFFF00"/>
            </a:gs>
            <a:gs pos="27000">
              <a:srgbClr val="00B050"/>
            </a:gs>
            <a:gs pos="84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SWOT</a:t>
          </a:r>
          <a:r>
            <a:rPr lang="en-US" sz="1100" baseline="0"/>
            <a:t> Radar</a:t>
          </a:r>
          <a:endParaRPr lang="en-US" sz="1100"/>
        </a:p>
      </xdr:txBody>
    </xdr:sp>
    <xdr:clientData/>
  </xdr:oneCellAnchor>
  <xdr:oneCellAnchor>
    <xdr:from>
      <xdr:col>0</xdr:col>
      <xdr:colOff>0</xdr:colOff>
      <xdr:row>2</xdr:row>
      <xdr:rowOff>1724025</xdr:rowOff>
    </xdr:from>
    <xdr:ext cx="1133475" cy="333375"/>
    <xdr:sp macro="" textlink="">
      <xdr:nvSpPr>
        <xdr:cNvPr id="6" name="TextBox 5">
          <a:hlinkClick xmlns:r="http://schemas.openxmlformats.org/officeDocument/2006/relationships" r:id="rId5"/>
          <a:extLst>
            <a:ext uri="{FF2B5EF4-FFF2-40B4-BE49-F238E27FC236}">
              <a16:creationId xmlns:a16="http://schemas.microsoft.com/office/drawing/2014/main" id="{00000000-0008-0000-0000-000006000000}"/>
            </a:ext>
          </a:extLst>
        </xdr:cNvPr>
        <xdr:cNvSpPr txBox="1"/>
      </xdr:nvSpPr>
      <xdr:spPr>
        <a:xfrm>
          <a:off x="0" y="2219325"/>
          <a:ext cx="1133475" cy="333375"/>
        </a:xfrm>
        <a:prstGeom prst="rect">
          <a:avLst/>
        </a:prstGeom>
        <a:gradFill flip="none" rotWithShape="1">
          <a:gsLst>
            <a:gs pos="10000">
              <a:srgbClr val="00B0F0"/>
            </a:gs>
            <a:gs pos="75000">
              <a:srgbClr val="FFFF00"/>
            </a:gs>
            <a:gs pos="45000">
              <a:srgbClr val="00B050"/>
            </a:gs>
            <a:gs pos="92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5</a:t>
          </a:r>
          <a:r>
            <a:rPr lang="en-US" sz="1100" baseline="0"/>
            <a:t> Why?</a:t>
          </a:r>
          <a:endParaRPr lang="en-US" sz="1100"/>
        </a:p>
      </xdr:txBody>
    </xdr:sp>
    <xdr:clientData/>
  </xdr:oneCellAnchor>
  <xdr:oneCellAnchor>
    <xdr:from>
      <xdr:col>0</xdr:col>
      <xdr:colOff>0</xdr:colOff>
      <xdr:row>2</xdr:row>
      <xdr:rowOff>381000</xdr:rowOff>
    </xdr:from>
    <xdr:ext cx="1133475" cy="333375"/>
    <xdr:sp macro="" textlink="">
      <xdr:nvSpPr>
        <xdr:cNvPr id="7" name="TextBox 6">
          <a:hlinkClick xmlns:r="http://schemas.openxmlformats.org/officeDocument/2006/relationships" r:id="rId6"/>
          <a:extLst>
            <a:ext uri="{FF2B5EF4-FFF2-40B4-BE49-F238E27FC236}">
              <a16:creationId xmlns:a16="http://schemas.microsoft.com/office/drawing/2014/main" id="{00000000-0008-0000-0000-000007000000}"/>
            </a:ext>
          </a:extLst>
        </xdr:cNvPr>
        <xdr:cNvSpPr txBox="1"/>
      </xdr:nvSpPr>
      <xdr:spPr>
        <a:xfrm>
          <a:off x="0" y="876300"/>
          <a:ext cx="1133475" cy="333375"/>
        </a:xfrm>
        <a:prstGeom prst="rect">
          <a:avLst/>
        </a:prstGeom>
        <a:gradFill flip="none" rotWithShape="1">
          <a:gsLst>
            <a:gs pos="0">
              <a:schemeClr val="accent6">
                <a:lumMod val="0"/>
                <a:lumOff val="100000"/>
              </a:schemeClr>
            </a:gs>
            <a:gs pos="35000">
              <a:schemeClr val="accent6">
                <a:lumMod val="0"/>
                <a:lumOff val="100000"/>
              </a:schemeClr>
            </a:gs>
            <a:gs pos="100000">
              <a:schemeClr val="accent6">
                <a:lumMod val="100000"/>
              </a:schemeClr>
            </a:gs>
          </a:gsLst>
          <a:path path="circle">
            <a:fillToRect l="50000" t="-80000" r="50000" b="180000"/>
          </a:path>
          <a:tileRect/>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Pareto $</a:t>
          </a:r>
        </a:p>
      </xdr:txBody>
    </xdr:sp>
    <xdr:clientData/>
  </xdr:oneCellAnchor>
  <xdr:oneCellAnchor>
    <xdr:from>
      <xdr:col>0</xdr:col>
      <xdr:colOff>0</xdr:colOff>
      <xdr:row>2</xdr:row>
      <xdr:rowOff>2171700</xdr:rowOff>
    </xdr:from>
    <xdr:ext cx="1152525" cy="504825"/>
    <xdr:sp macro="" textlink="">
      <xdr:nvSpPr>
        <xdr:cNvPr id="8" name="TextBox 7">
          <a:hlinkClick xmlns:r="http://schemas.openxmlformats.org/officeDocument/2006/relationships" r:id="rId7"/>
          <a:extLst>
            <a:ext uri="{FF2B5EF4-FFF2-40B4-BE49-F238E27FC236}">
              <a16:creationId xmlns:a16="http://schemas.microsoft.com/office/drawing/2014/main" id="{00000000-0008-0000-0000-000008000000}"/>
            </a:ext>
          </a:extLst>
        </xdr:cNvPr>
        <xdr:cNvSpPr txBox="1"/>
      </xdr:nvSpPr>
      <xdr:spPr>
        <a:xfrm>
          <a:off x="0" y="2667000"/>
          <a:ext cx="1152525" cy="504825"/>
        </a:xfrm>
        <a:prstGeom prst="rect">
          <a:avLst/>
        </a:prstGeom>
        <a:gradFill flip="none" rotWithShape="1">
          <a:gsLst>
            <a:gs pos="53000">
              <a:srgbClr val="FFFF00"/>
            </a:gs>
            <a:gs pos="27000">
              <a:srgbClr val="00B050"/>
            </a:gs>
            <a:gs pos="84000">
              <a:srgbClr val="FF0000"/>
            </a:gs>
          </a:gsLst>
          <a:path path="circle">
            <a:fillToRect l="100000" t="100000"/>
          </a:path>
          <a:tileRect r="-100000" b="-100000"/>
        </a:gradFill>
        <a:ln w="19050" cmpd="sng">
          <a:solidFill>
            <a:schemeClr val="tx1"/>
          </a:solidFill>
        </a:ln>
        <a:scene3d>
          <a:camera prst="orthographicFront"/>
          <a:lightRig rig="threePt" dir="t"/>
        </a:scene3d>
        <a:sp3d>
          <a:bevelT w="165100" prst="coolSlan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US" sz="1100"/>
            <a:t>OSH-ERM</a:t>
          </a:r>
          <a:r>
            <a:rPr lang="en-US" sz="1100" baseline="0"/>
            <a:t> Benefits</a:t>
          </a:r>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1152525</xdr:colOff>
      <xdr:row>1</xdr:row>
      <xdr:rowOff>80241</xdr:rowOff>
    </xdr:to>
    <xdr:sp macro="" textlink="">
      <xdr:nvSpPr>
        <xdr:cNvPr id="4" name="Rounded Rectangle 8">
          <a:hlinkClick xmlns:r="http://schemas.openxmlformats.org/officeDocument/2006/relationships" r:id="rId1"/>
          <a:extLst>
            <a:ext uri="{FF2B5EF4-FFF2-40B4-BE49-F238E27FC236}">
              <a16:creationId xmlns:a16="http://schemas.microsoft.com/office/drawing/2014/main" id="{00000000-0008-0000-0100-000004000000}"/>
            </a:ext>
          </a:extLst>
        </xdr:cNvPr>
        <xdr:cNvSpPr/>
      </xdr:nvSpPr>
      <xdr:spPr>
        <a:xfrm>
          <a:off x="0" y="0"/>
          <a:ext cx="1152525"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twoCellAnchor>
    <xdr:from>
      <xdr:col>5</xdr:col>
      <xdr:colOff>306917</xdr:colOff>
      <xdr:row>1</xdr:row>
      <xdr:rowOff>4234</xdr:rowOff>
    </xdr:from>
    <xdr:to>
      <xdr:col>13</xdr:col>
      <xdr:colOff>137584</xdr:colOff>
      <xdr:row>14</xdr:row>
      <xdr:rowOff>133350</xdr:rowOff>
    </xdr:to>
    <xdr:graphicFrame macro="">
      <xdr:nvGraphicFramePr>
        <xdr:cNvPr id="5" name="Chart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0</xdr:colOff>
      <xdr:row>4</xdr:row>
      <xdr:rowOff>42334</xdr:rowOff>
    </xdr:from>
    <xdr:to>
      <xdr:col>12</xdr:col>
      <xdr:colOff>211667</xdr:colOff>
      <xdr:row>4</xdr:row>
      <xdr:rowOff>52917</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flipV="1">
          <a:off x="6678083" y="846667"/>
          <a:ext cx="3767667" cy="10583"/>
        </a:xfrm>
        <a:prstGeom prst="line">
          <a:avLst/>
        </a:prstGeom>
        <a:ln w="28575">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156634</xdr:colOff>
      <xdr:row>0</xdr:row>
      <xdr:rowOff>190499</xdr:rowOff>
    </xdr:from>
    <xdr:to>
      <xdr:col>15</xdr:col>
      <xdr:colOff>52917</xdr:colOff>
      <xdr:row>15</xdr:row>
      <xdr:rowOff>129116</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294213</xdr:colOff>
      <xdr:row>2</xdr:row>
      <xdr:rowOff>196851</xdr:rowOff>
    </xdr:from>
    <xdr:to>
      <xdr:col>11</xdr:col>
      <xdr:colOff>336546</xdr:colOff>
      <xdr:row>3</xdr:row>
      <xdr:rowOff>10586</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flipV="1">
          <a:off x="8028513" y="596901"/>
          <a:ext cx="2404533" cy="13760"/>
        </a:xfrm>
        <a:prstGeom prst="line">
          <a:avLst/>
        </a:prstGeom>
        <a:ln w="28575">
          <a:solidFill>
            <a:srgbClr val="00206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0</xdr:col>
      <xdr:colOff>1152525</xdr:colOff>
      <xdr:row>1</xdr:row>
      <xdr:rowOff>80241</xdr:rowOff>
    </xdr:to>
    <xdr:sp macro="" textlink="">
      <xdr:nvSpPr>
        <xdr:cNvPr id="4" name="Rounded Rectangle 8">
          <a:hlinkClick xmlns:r="http://schemas.openxmlformats.org/officeDocument/2006/relationships" r:id="rId2"/>
          <a:extLst>
            <a:ext uri="{FF2B5EF4-FFF2-40B4-BE49-F238E27FC236}">
              <a16:creationId xmlns:a16="http://schemas.microsoft.com/office/drawing/2014/main" id="{00000000-0008-0000-0200-000004000000}"/>
            </a:ext>
          </a:extLst>
        </xdr:cNvPr>
        <xdr:cNvSpPr/>
      </xdr:nvSpPr>
      <xdr:spPr>
        <a:xfrm>
          <a:off x="0" y="0"/>
          <a:ext cx="1152525"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9525</xdr:colOff>
          <xdr:row>3</xdr:row>
          <xdr:rowOff>200025</xdr:rowOff>
        </xdr:from>
        <xdr:to>
          <xdr:col>11</xdr:col>
          <xdr:colOff>676275</xdr:colOff>
          <xdr:row>4</xdr:row>
          <xdr:rowOff>171450</xdr:rowOff>
        </xdr:to>
        <xdr:sp macro="" textlink="">
          <xdr:nvSpPr>
            <xdr:cNvPr id="1025" name="Scroll Bar 1" hidden="1">
              <a:extLst>
                <a:ext uri="{63B3BB69-23CF-44E3-9099-C40C66FF867C}">
                  <a14:compatExt spid="_x0000_s1025"/>
                </a:ext>
                <a:ext uri="{FF2B5EF4-FFF2-40B4-BE49-F238E27FC236}">
                  <a16:creationId xmlns:a16="http://schemas.microsoft.com/office/drawing/2014/main" id="{00000000-0008-0000-03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9</xdr:row>
          <xdr:rowOff>0</xdr:rowOff>
        </xdr:from>
        <xdr:to>
          <xdr:col>11</xdr:col>
          <xdr:colOff>666750</xdr:colOff>
          <xdr:row>9</xdr:row>
          <xdr:rowOff>190500</xdr:rowOff>
        </xdr:to>
        <xdr:sp macro="" textlink="">
          <xdr:nvSpPr>
            <xdr:cNvPr id="1027" name="Scroll Bar 3" hidden="1">
              <a:extLst>
                <a:ext uri="{63B3BB69-23CF-44E3-9099-C40C66FF867C}">
                  <a14:compatExt spid="_x0000_s1027"/>
                </a:ext>
                <a:ext uri="{FF2B5EF4-FFF2-40B4-BE49-F238E27FC236}">
                  <a16:creationId xmlns:a16="http://schemas.microsoft.com/office/drawing/2014/main" id="{00000000-0008-0000-0300-000003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3</xdr:row>
          <xdr:rowOff>180975</xdr:rowOff>
        </xdr:from>
        <xdr:to>
          <xdr:col>17</xdr:col>
          <xdr:colOff>647700</xdr:colOff>
          <xdr:row>4</xdr:row>
          <xdr:rowOff>190500</xdr:rowOff>
        </xdr:to>
        <xdr:sp macro="" textlink="">
          <xdr:nvSpPr>
            <xdr:cNvPr id="1028" name="Scroll Bar 4" hidden="1">
              <a:extLst>
                <a:ext uri="{63B3BB69-23CF-44E3-9099-C40C66FF867C}">
                  <a14:compatExt spid="_x0000_s1028"/>
                </a:ext>
                <a:ext uri="{FF2B5EF4-FFF2-40B4-BE49-F238E27FC236}">
                  <a16:creationId xmlns:a16="http://schemas.microsoft.com/office/drawing/2014/main" id="{00000000-0008-0000-0300-000004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8</xdr:row>
          <xdr:rowOff>190500</xdr:rowOff>
        </xdr:from>
        <xdr:to>
          <xdr:col>17</xdr:col>
          <xdr:colOff>647700</xdr:colOff>
          <xdr:row>10</xdr:row>
          <xdr:rowOff>19050</xdr:rowOff>
        </xdr:to>
        <xdr:sp macro="" textlink="">
          <xdr:nvSpPr>
            <xdr:cNvPr id="1029" name="Scroll Bar 5" hidden="1">
              <a:extLst>
                <a:ext uri="{63B3BB69-23CF-44E3-9099-C40C66FF867C}">
                  <a14:compatExt spid="_x0000_s1029"/>
                </a:ext>
                <a:ext uri="{FF2B5EF4-FFF2-40B4-BE49-F238E27FC236}">
                  <a16:creationId xmlns:a16="http://schemas.microsoft.com/office/drawing/2014/main" id="{00000000-0008-0000-0300-000005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4</xdr:col>
      <xdr:colOff>533400</xdr:colOff>
      <xdr:row>13</xdr:row>
      <xdr:rowOff>184775</xdr:rowOff>
    </xdr:from>
    <xdr:to>
      <xdr:col>4</xdr:col>
      <xdr:colOff>1622314</xdr:colOff>
      <xdr:row>17</xdr:row>
      <xdr:rowOff>100450</xdr:rowOff>
    </xdr:to>
    <xdr:pic>
      <xdr:nvPicPr>
        <xdr:cNvPr id="3" name="Picture 2">
          <a:hlinkClick xmlns:r="http://schemas.openxmlformats.org/officeDocument/2006/relationships" r:id="rId1"/>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552825" y="3070850"/>
          <a:ext cx="1088914" cy="677675"/>
        </a:xfrm>
        <a:prstGeom prst="rect">
          <a:avLst/>
        </a:prstGeom>
      </xdr:spPr>
    </xdr:pic>
    <xdr:clientData/>
  </xdr:twoCellAnchor>
  <xdr:twoCellAnchor>
    <xdr:from>
      <xdr:col>2</xdr:col>
      <xdr:colOff>1019175</xdr:colOff>
      <xdr:row>13</xdr:row>
      <xdr:rowOff>152400</xdr:rowOff>
    </xdr:from>
    <xdr:to>
      <xdr:col>4</xdr:col>
      <xdr:colOff>323850</xdr:colOff>
      <xdr:row>18</xdr:row>
      <xdr:rowOff>19050</xdr:rowOff>
    </xdr:to>
    <xdr:grpSp>
      <xdr:nvGrpSpPr>
        <xdr:cNvPr id="6" name="Group 5">
          <a:extLst>
            <a:ext uri="{FF2B5EF4-FFF2-40B4-BE49-F238E27FC236}">
              <a16:creationId xmlns:a16="http://schemas.microsoft.com/office/drawing/2014/main" id="{00000000-0008-0000-0300-000006000000}"/>
            </a:ext>
          </a:extLst>
        </xdr:cNvPr>
        <xdr:cNvGrpSpPr/>
      </xdr:nvGrpSpPr>
      <xdr:grpSpPr>
        <a:xfrm>
          <a:off x="1981200" y="3038475"/>
          <a:ext cx="1466850" cy="819150"/>
          <a:chOff x="1876425" y="3038475"/>
          <a:chExt cx="1466850" cy="819150"/>
        </a:xfrm>
      </xdr:grpSpPr>
      <xdr:sp macro="" textlink="">
        <xdr:nvSpPr>
          <xdr:cNvPr id="4" name="Arrow: Notched Right 3">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1876425" y="3038475"/>
            <a:ext cx="1466850" cy="819150"/>
          </a:xfrm>
          <a:prstGeom prst="notchedRightArrow">
            <a:avLst/>
          </a:prstGeom>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2057400" y="3352800"/>
            <a:ext cx="1095375" cy="209550"/>
          </a:xfrm>
          <a:prstGeom prst="rect">
            <a:avLst/>
          </a:prstGeom>
          <a:solidFill>
            <a:srgbClr val="0070C0"/>
          </a:solidFill>
          <a:ln w="9525" cmpd="sng">
            <a:noFill/>
          </a:ln>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t>Radar Chart</a:t>
            </a:r>
          </a:p>
        </xdr:txBody>
      </xdr:sp>
    </xdr:grpSp>
    <xdr:clientData/>
  </xdr:twoCellAnchor>
  <xdr:twoCellAnchor>
    <xdr:from>
      <xdr:col>7</xdr:col>
      <xdr:colOff>219075</xdr:colOff>
      <xdr:row>1</xdr:row>
      <xdr:rowOff>0</xdr:rowOff>
    </xdr:from>
    <xdr:to>
      <xdr:col>9</xdr:col>
      <xdr:colOff>47625</xdr:colOff>
      <xdr:row>2</xdr:row>
      <xdr:rowOff>71774</xdr:rowOff>
    </xdr:to>
    <xdr:sp macro="" textlink="">
      <xdr:nvSpPr>
        <xdr:cNvPr id="10" name="Rounded Rectangle 8">
          <a:hlinkClick xmlns:r="http://schemas.openxmlformats.org/officeDocument/2006/relationships" r:id="rId3"/>
          <a:extLst>
            <a:ext uri="{FF2B5EF4-FFF2-40B4-BE49-F238E27FC236}">
              <a16:creationId xmlns:a16="http://schemas.microsoft.com/office/drawing/2014/main" id="{00000000-0008-0000-0300-00000A000000}"/>
            </a:ext>
          </a:extLst>
        </xdr:cNvPr>
        <xdr:cNvSpPr/>
      </xdr:nvSpPr>
      <xdr:spPr>
        <a:xfrm>
          <a:off x="5734050" y="200025"/>
          <a:ext cx="1152525"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209550</xdr:colOff>
      <xdr:row>0</xdr:row>
      <xdr:rowOff>166687</xdr:rowOff>
    </xdr:from>
    <xdr:to>
      <xdr:col>11</xdr:col>
      <xdr:colOff>514350</xdr:colOff>
      <xdr:row>11</xdr:row>
      <xdr:rowOff>128587</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2438400</xdr:colOff>
      <xdr:row>7</xdr:row>
      <xdr:rowOff>85725</xdr:rowOff>
    </xdr:from>
    <xdr:to>
      <xdr:col>1</xdr:col>
      <xdr:colOff>3819525</xdr:colOff>
      <xdr:row>10</xdr:row>
      <xdr:rowOff>104775</xdr:rowOff>
    </xdr:to>
    <xdr:sp macro="" textlink="">
      <xdr:nvSpPr>
        <xdr:cNvPr id="3" name="TextBox 2">
          <a:hlinkClick xmlns:r="http://schemas.openxmlformats.org/officeDocument/2006/relationships" r:id="rId2"/>
          <a:extLst>
            <a:ext uri="{FF2B5EF4-FFF2-40B4-BE49-F238E27FC236}">
              <a16:creationId xmlns:a16="http://schemas.microsoft.com/office/drawing/2014/main" id="{00000000-0008-0000-0400-000003000000}"/>
            </a:ext>
          </a:extLst>
        </xdr:cNvPr>
        <xdr:cNvSpPr txBox="1"/>
      </xdr:nvSpPr>
      <xdr:spPr>
        <a:xfrm>
          <a:off x="3048000" y="2200275"/>
          <a:ext cx="1381125" cy="590550"/>
        </a:xfrm>
        <a:prstGeom prst="rect">
          <a:avLst/>
        </a:prstGeom>
        <a:gradFill flip="none" rotWithShape="1">
          <a:gsLst>
            <a:gs pos="0">
              <a:srgbClr val="99FF99"/>
            </a:gs>
            <a:gs pos="31000">
              <a:srgbClr val="FFFF00"/>
            </a:gs>
            <a:gs pos="66000">
              <a:srgbClr val="FFC000"/>
            </a:gs>
            <a:gs pos="100000">
              <a:srgbClr val="C00000"/>
            </a:gs>
          </a:gsLst>
          <a:lin ang="900000" scaled="0"/>
          <a:tileRect/>
        </a:gradFill>
        <a:ln w="9525" cmpd="sng">
          <a:solidFill>
            <a:schemeClr val="lt1">
              <a:shade val="50000"/>
            </a:schemeClr>
          </a:solidFill>
        </a:ln>
        <a:effectLst>
          <a:glow rad="63500">
            <a:schemeClr val="accent1">
              <a:satMod val="175000"/>
              <a:alpha val="40000"/>
            </a:schemeClr>
          </a:glow>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a:t>Back to SWOT</a:t>
          </a:r>
          <a:r>
            <a:rPr lang="en-US" sz="1100" baseline="0"/>
            <a:t> Analysis</a:t>
          </a:r>
          <a:endParaRPr lang="en-US" sz="1100"/>
        </a:p>
      </xdr:txBody>
    </xdr:sp>
    <xdr:clientData/>
  </xdr:twoCellAnchor>
  <xdr:twoCellAnchor>
    <xdr:from>
      <xdr:col>0</xdr:col>
      <xdr:colOff>0</xdr:colOff>
      <xdr:row>0</xdr:row>
      <xdr:rowOff>0</xdr:rowOff>
    </xdr:from>
    <xdr:to>
      <xdr:col>0</xdr:col>
      <xdr:colOff>1152525</xdr:colOff>
      <xdr:row>1</xdr:row>
      <xdr:rowOff>33674</xdr:rowOff>
    </xdr:to>
    <xdr:sp macro="" textlink="">
      <xdr:nvSpPr>
        <xdr:cNvPr id="4" name="Rounded Rectangle 8">
          <a:hlinkClick xmlns:r="http://schemas.openxmlformats.org/officeDocument/2006/relationships" r:id="rId3"/>
          <a:extLst>
            <a:ext uri="{FF2B5EF4-FFF2-40B4-BE49-F238E27FC236}">
              <a16:creationId xmlns:a16="http://schemas.microsoft.com/office/drawing/2014/main" id="{00000000-0008-0000-0400-000004000000}"/>
            </a:ext>
          </a:extLst>
        </xdr:cNvPr>
        <xdr:cNvSpPr/>
      </xdr:nvSpPr>
      <xdr:spPr>
        <a:xfrm>
          <a:off x="0" y="0"/>
          <a:ext cx="1152525"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95250</xdr:colOff>
          <xdr:row>0</xdr:row>
          <xdr:rowOff>161925</xdr:rowOff>
        </xdr:from>
        <xdr:to>
          <xdr:col>19</xdr:col>
          <xdr:colOff>85725</xdr:colOff>
          <xdr:row>24</xdr:row>
          <xdr:rowOff>161925</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5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3</xdr:col>
      <xdr:colOff>438150</xdr:colOff>
      <xdr:row>3</xdr:row>
      <xdr:rowOff>0</xdr:rowOff>
    </xdr:from>
    <xdr:to>
      <xdr:col>3</xdr:col>
      <xdr:colOff>438150</xdr:colOff>
      <xdr:row>4</xdr:row>
      <xdr:rowOff>38100</xdr:rowOff>
    </xdr:to>
    <xdr:cxnSp macro="">
      <xdr:nvCxnSpPr>
        <xdr:cNvPr id="3" name="Straight Arrow Connector 2">
          <a:extLst>
            <a:ext uri="{FF2B5EF4-FFF2-40B4-BE49-F238E27FC236}">
              <a16:creationId xmlns:a16="http://schemas.microsoft.com/office/drawing/2014/main" id="{00000000-0008-0000-0500-000003000000}"/>
            </a:ext>
          </a:extLst>
        </xdr:cNvPr>
        <xdr:cNvCxnSpPr/>
      </xdr:nvCxnSpPr>
      <xdr:spPr>
        <a:xfrm>
          <a:off x="2486025" y="762000"/>
          <a:ext cx="0" cy="314325"/>
        </a:xfrm>
        <a:prstGeom prst="straightConnector1">
          <a:avLst/>
        </a:prstGeom>
        <a:ln w="28575">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19050</xdr:colOff>
      <xdr:row>4</xdr:row>
      <xdr:rowOff>314325</xdr:rowOff>
    </xdr:from>
    <xdr:to>
      <xdr:col>4</xdr:col>
      <xdr:colOff>600075</xdr:colOff>
      <xdr:row>4</xdr:row>
      <xdr:rowOff>323850</xdr:rowOff>
    </xdr:to>
    <xdr:cxnSp macro="">
      <xdr:nvCxnSpPr>
        <xdr:cNvPr id="5" name="Straight Arrow Connector 4">
          <a:extLst>
            <a:ext uri="{FF2B5EF4-FFF2-40B4-BE49-F238E27FC236}">
              <a16:creationId xmlns:a16="http://schemas.microsoft.com/office/drawing/2014/main" id="{00000000-0008-0000-0500-000005000000}"/>
            </a:ext>
          </a:extLst>
        </xdr:cNvPr>
        <xdr:cNvCxnSpPr/>
      </xdr:nvCxnSpPr>
      <xdr:spPr>
        <a:xfrm>
          <a:off x="2676525" y="1352550"/>
          <a:ext cx="581025" cy="9525"/>
        </a:xfrm>
        <a:prstGeom prst="straightConnector1">
          <a:avLst/>
        </a:prstGeom>
        <a:ln w="28575">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19050</xdr:colOff>
      <xdr:row>4</xdr:row>
      <xdr:rowOff>314325</xdr:rowOff>
    </xdr:from>
    <xdr:to>
      <xdr:col>6</xdr:col>
      <xdr:colOff>600075</xdr:colOff>
      <xdr:row>4</xdr:row>
      <xdr:rowOff>323850</xdr:rowOff>
    </xdr:to>
    <xdr:cxnSp macro="">
      <xdr:nvCxnSpPr>
        <xdr:cNvPr id="8" name="Straight Arrow Connector 7">
          <a:extLst>
            <a:ext uri="{FF2B5EF4-FFF2-40B4-BE49-F238E27FC236}">
              <a16:creationId xmlns:a16="http://schemas.microsoft.com/office/drawing/2014/main" id="{00000000-0008-0000-0500-000008000000}"/>
            </a:ext>
          </a:extLst>
        </xdr:cNvPr>
        <xdr:cNvCxnSpPr/>
      </xdr:nvCxnSpPr>
      <xdr:spPr>
        <a:xfrm>
          <a:off x="2676525" y="1352550"/>
          <a:ext cx="581025" cy="9525"/>
        </a:xfrm>
        <a:prstGeom prst="straightConnector1">
          <a:avLst/>
        </a:prstGeom>
        <a:ln w="28575">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4</xdr:row>
      <xdr:rowOff>314325</xdr:rowOff>
    </xdr:from>
    <xdr:to>
      <xdr:col>8</xdr:col>
      <xdr:colOff>600075</xdr:colOff>
      <xdr:row>4</xdr:row>
      <xdr:rowOff>323850</xdr:rowOff>
    </xdr:to>
    <xdr:cxnSp macro="">
      <xdr:nvCxnSpPr>
        <xdr:cNvPr id="9" name="Straight Arrow Connector 8">
          <a:extLst>
            <a:ext uri="{FF2B5EF4-FFF2-40B4-BE49-F238E27FC236}">
              <a16:creationId xmlns:a16="http://schemas.microsoft.com/office/drawing/2014/main" id="{00000000-0008-0000-0500-000009000000}"/>
            </a:ext>
          </a:extLst>
        </xdr:cNvPr>
        <xdr:cNvCxnSpPr/>
      </xdr:nvCxnSpPr>
      <xdr:spPr>
        <a:xfrm>
          <a:off x="2676525" y="1352550"/>
          <a:ext cx="581025" cy="9525"/>
        </a:xfrm>
        <a:prstGeom prst="straightConnector1">
          <a:avLst/>
        </a:prstGeom>
        <a:ln w="28575">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438150</xdr:colOff>
      <xdr:row>5</xdr:row>
      <xdr:rowOff>0</xdr:rowOff>
    </xdr:from>
    <xdr:to>
      <xdr:col>3</xdr:col>
      <xdr:colOff>438150</xdr:colOff>
      <xdr:row>6</xdr:row>
      <xdr:rowOff>38100</xdr:rowOff>
    </xdr:to>
    <xdr:cxnSp macro="">
      <xdr:nvCxnSpPr>
        <xdr:cNvPr id="10" name="Straight Arrow Connector 9">
          <a:extLst>
            <a:ext uri="{FF2B5EF4-FFF2-40B4-BE49-F238E27FC236}">
              <a16:creationId xmlns:a16="http://schemas.microsoft.com/office/drawing/2014/main" id="{00000000-0008-0000-0500-00000A000000}"/>
            </a:ext>
          </a:extLst>
        </xdr:cNvPr>
        <xdr:cNvCxnSpPr/>
      </xdr:nvCxnSpPr>
      <xdr:spPr>
        <a:xfrm>
          <a:off x="2647950" y="762000"/>
          <a:ext cx="0" cy="314325"/>
        </a:xfrm>
        <a:prstGeom prst="straightConnector1">
          <a:avLst/>
        </a:prstGeom>
        <a:ln w="28575">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19050</xdr:colOff>
      <xdr:row>6</xdr:row>
      <xdr:rowOff>314325</xdr:rowOff>
    </xdr:from>
    <xdr:to>
      <xdr:col>4</xdr:col>
      <xdr:colOff>600075</xdr:colOff>
      <xdr:row>6</xdr:row>
      <xdr:rowOff>323850</xdr:rowOff>
    </xdr:to>
    <xdr:cxnSp macro="">
      <xdr:nvCxnSpPr>
        <xdr:cNvPr id="11" name="Straight Arrow Connector 10">
          <a:extLst>
            <a:ext uri="{FF2B5EF4-FFF2-40B4-BE49-F238E27FC236}">
              <a16:creationId xmlns:a16="http://schemas.microsoft.com/office/drawing/2014/main" id="{00000000-0008-0000-0500-00000B000000}"/>
            </a:ext>
          </a:extLst>
        </xdr:cNvPr>
        <xdr:cNvCxnSpPr/>
      </xdr:nvCxnSpPr>
      <xdr:spPr>
        <a:xfrm>
          <a:off x="2838450" y="1352550"/>
          <a:ext cx="581025" cy="9525"/>
        </a:xfrm>
        <a:prstGeom prst="straightConnector1">
          <a:avLst/>
        </a:prstGeom>
        <a:ln w="28575">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19050</xdr:colOff>
      <xdr:row>6</xdr:row>
      <xdr:rowOff>314325</xdr:rowOff>
    </xdr:from>
    <xdr:to>
      <xdr:col>6</xdr:col>
      <xdr:colOff>600075</xdr:colOff>
      <xdr:row>6</xdr:row>
      <xdr:rowOff>323850</xdr:rowOff>
    </xdr:to>
    <xdr:cxnSp macro="">
      <xdr:nvCxnSpPr>
        <xdr:cNvPr id="12" name="Straight Arrow Connector 11">
          <a:extLst>
            <a:ext uri="{FF2B5EF4-FFF2-40B4-BE49-F238E27FC236}">
              <a16:creationId xmlns:a16="http://schemas.microsoft.com/office/drawing/2014/main" id="{00000000-0008-0000-0500-00000C000000}"/>
            </a:ext>
          </a:extLst>
        </xdr:cNvPr>
        <xdr:cNvCxnSpPr/>
      </xdr:nvCxnSpPr>
      <xdr:spPr>
        <a:xfrm>
          <a:off x="4057650" y="1352550"/>
          <a:ext cx="581025" cy="9525"/>
        </a:xfrm>
        <a:prstGeom prst="straightConnector1">
          <a:avLst/>
        </a:prstGeom>
        <a:ln w="28575">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xdr:row>
      <xdr:rowOff>314325</xdr:rowOff>
    </xdr:from>
    <xdr:to>
      <xdr:col>8</xdr:col>
      <xdr:colOff>600075</xdr:colOff>
      <xdr:row>6</xdr:row>
      <xdr:rowOff>323850</xdr:rowOff>
    </xdr:to>
    <xdr:cxnSp macro="">
      <xdr:nvCxnSpPr>
        <xdr:cNvPr id="13" name="Straight Arrow Connector 12">
          <a:extLst>
            <a:ext uri="{FF2B5EF4-FFF2-40B4-BE49-F238E27FC236}">
              <a16:creationId xmlns:a16="http://schemas.microsoft.com/office/drawing/2014/main" id="{00000000-0008-0000-0500-00000D000000}"/>
            </a:ext>
          </a:extLst>
        </xdr:cNvPr>
        <xdr:cNvCxnSpPr/>
      </xdr:nvCxnSpPr>
      <xdr:spPr>
        <a:xfrm>
          <a:off x="5276850" y="1352550"/>
          <a:ext cx="581025" cy="9525"/>
        </a:xfrm>
        <a:prstGeom prst="straightConnector1">
          <a:avLst/>
        </a:prstGeom>
        <a:ln w="28575">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438150</xdr:colOff>
      <xdr:row>7</xdr:row>
      <xdr:rowOff>0</xdr:rowOff>
    </xdr:from>
    <xdr:to>
      <xdr:col>3</xdr:col>
      <xdr:colOff>438150</xdr:colOff>
      <xdr:row>8</xdr:row>
      <xdr:rowOff>38100</xdr:rowOff>
    </xdr:to>
    <xdr:cxnSp macro="">
      <xdr:nvCxnSpPr>
        <xdr:cNvPr id="14" name="Straight Arrow Connector 13">
          <a:extLst>
            <a:ext uri="{FF2B5EF4-FFF2-40B4-BE49-F238E27FC236}">
              <a16:creationId xmlns:a16="http://schemas.microsoft.com/office/drawing/2014/main" id="{00000000-0008-0000-0500-00000E000000}"/>
            </a:ext>
          </a:extLst>
        </xdr:cNvPr>
        <xdr:cNvCxnSpPr/>
      </xdr:nvCxnSpPr>
      <xdr:spPr>
        <a:xfrm>
          <a:off x="2647950" y="1457325"/>
          <a:ext cx="0" cy="361950"/>
        </a:xfrm>
        <a:prstGeom prst="straightConnector1">
          <a:avLst/>
        </a:prstGeom>
        <a:ln w="28575">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19050</xdr:colOff>
      <xdr:row>8</xdr:row>
      <xdr:rowOff>314325</xdr:rowOff>
    </xdr:from>
    <xdr:to>
      <xdr:col>4</xdr:col>
      <xdr:colOff>600075</xdr:colOff>
      <xdr:row>8</xdr:row>
      <xdr:rowOff>323850</xdr:rowOff>
    </xdr:to>
    <xdr:cxnSp macro="">
      <xdr:nvCxnSpPr>
        <xdr:cNvPr id="15" name="Straight Arrow Connector 14">
          <a:extLst>
            <a:ext uri="{FF2B5EF4-FFF2-40B4-BE49-F238E27FC236}">
              <a16:creationId xmlns:a16="http://schemas.microsoft.com/office/drawing/2014/main" id="{00000000-0008-0000-0500-00000F000000}"/>
            </a:ext>
          </a:extLst>
        </xdr:cNvPr>
        <xdr:cNvCxnSpPr/>
      </xdr:nvCxnSpPr>
      <xdr:spPr>
        <a:xfrm>
          <a:off x="2838450" y="2095500"/>
          <a:ext cx="581025" cy="9525"/>
        </a:xfrm>
        <a:prstGeom prst="straightConnector1">
          <a:avLst/>
        </a:prstGeom>
        <a:ln w="28575">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19050</xdr:colOff>
      <xdr:row>8</xdr:row>
      <xdr:rowOff>314325</xdr:rowOff>
    </xdr:from>
    <xdr:to>
      <xdr:col>6</xdr:col>
      <xdr:colOff>600075</xdr:colOff>
      <xdr:row>8</xdr:row>
      <xdr:rowOff>323850</xdr:rowOff>
    </xdr:to>
    <xdr:cxnSp macro="">
      <xdr:nvCxnSpPr>
        <xdr:cNvPr id="16" name="Straight Arrow Connector 15">
          <a:extLst>
            <a:ext uri="{FF2B5EF4-FFF2-40B4-BE49-F238E27FC236}">
              <a16:creationId xmlns:a16="http://schemas.microsoft.com/office/drawing/2014/main" id="{00000000-0008-0000-0500-000010000000}"/>
            </a:ext>
          </a:extLst>
        </xdr:cNvPr>
        <xdr:cNvCxnSpPr/>
      </xdr:nvCxnSpPr>
      <xdr:spPr>
        <a:xfrm>
          <a:off x="4057650" y="2095500"/>
          <a:ext cx="581025" cy="9525"/>
        </a:xfrm>
        <a:prstGeom prst="straightConnector1">
          <a:avLst/>
        </a:prstGeom>
        <a:ln w="28575">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8</xdr:row>
      <xdr:rowOff>314325</xdr:rowOff>
    </xdr:from>
    <xdr:to>
      <xdr:col>8</xdr:col>
      <xdr:colOff>600075</xdr:colOff>
      <xdr:row>8</xdr:row>
      <xdr:rowOff>323850</xdr:rowOff>
    </xdr:to>
    <xdr:cxnSp macro="">
      <xdr:nvCxnSpPr>
        <xdr:cNvPr id="17" name="Straight Arrow Connector 16">
          <a:extLst>
            <a:ext uri="{FF2B5EF4-FFF2-40B4-BE49-F238E27FC236}">
              <a16:creationId xmlns:a16="http://schemas.microsoft.com/office/drawing/2014/main" id="{00000000-0008-0000-0500-000011000000}"/>
            </a:ext>
          </a:extLst>
        </xdr:cNvPr>
        <xdr:cNvCxnSpPr/>
      </xdr:nvCxnSpPr>
      <xdr:spPr>
        <a:xfrm>
          <a:off x="5276850" y="2095500"/>
          <a:ext cx="581025" cy="9525"/>
        </a:xfrm>
        <a:prstGeom prst="straightConnector1">
          <a:avLst/>
        </a:prstGeom>
        <a:ln w="28575">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0</xdr:row>
      <xdr:rowOff>0</xdr:rowOff>
    </xdr:from>
    <xdr:to>
      <xdr:col>1</xdr:col>
      <xdr:colOff>171450</xdr:colOff>
      <xdr:row>1</xdr:row>
      <xdr:rowOff>90824</xdr:rowOff>
    </xdr:to>
    <xdr:sp macro="" textlink="">
      <xdr:nvSpPr>
        <xdr:cNvPr id="20" name="Rounded Rectangle 8">
          <a:hlinkClick xmlns:r="http://schemas.openxmlformats.org/officeDocument/2006/relationships" r:id="rId1"/>
          <a:extLst>
            <a:ext uri="{FF2B5EF4-FFF2-40B4-BE49-F238E27FC236}">
              <a16:creationId xmlns:a16="http://schemas.microsoft.com/office/drawing/2014/main" id="{00000000-0008-0000-0500-000014000000}"/>
            </a:ext>
          </a:extLst>
        </xdr:cNvPr>
        <xdr:cNvSpPr/>
      </xdr:nvSpPr>
      <xdr:spPr>
        <a:xfrm>
          <a:off x="0" y="0"/>
          <a:ext cx="1152525"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twoCellAnchor>
    <xdr:from>
      <xdr:col>10</xdr:col>
      <xdr:colOff>19050</xdr:colOff>
      <xdr:row>4</xdr:row>
      <xdr:rowOff>314325</xdr:rowOff>
    </xdr:from>
    <xdr:to>
      <xdr:col>10</xdr:col>
      <xdr:colOff>600075</xdr:colOff>
      <xdr:row>4</xdr:row>
      <xdr:rowOff>323850</xdr:rowOff>
    </xdr:to>
    <xdr:cxnSp macro="">
      <xdr:nvCxnSpPr>
        <xdr:cNvPr id="21" name="Straight Arrow Connector 20">
          <a:extLst>
            <a:ext uri="{FF2B5EF4-FFF2-40B4-BE49-F238E27FC236}">
              <a16:creationId xmlns:a16="http://schemas.microsoft.com/office/drawing/2014/main" id="{00000000-0008-0000-0500-000015000000}"/>
            </a:ext>
          </a:extLst>
        </xdr:cNvPr>
        <xdr:cNvCxnSpPr/>
      </xdr:nvCxnSpPr>
      <xdr:spPr>
        <a:xfrm>
          <a:off x="5276850" y="1371600"/>
          <a:ext cx="400050" cy="9525"/>
        </a:xfrm>
        <a:prstGeom prst="straightConnector1">
          <a:avLst/>
        </a:prstGeom>
        <a:ln w="28575">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xdr:colOff>
      <xdr:row>6</xdr:row>
      <xdr:rowOff>314325</xdr:rowOff>
    </xdr:from>
    <xdr:to>
      <xdr:col>10</xdr:col>
      <xdr:colOff>600075</xdr:colOff>
      <xdr:row>6</xdr:row>
      <xdr:rowOff>323850</xdr:rowOff>
    </xdr:to>
    <xdr:cxnSp macro="">
      <xdr:nvCxnSpPr>
        <xdr:cNvPr id="22" name="Straight Arrow Connector 21">
          <a:extLst>
            <a:ext uri="{FF2B5EF4-FFF2-40B4-BE49-F238E27FC236}">
              <a16:creationId xmlns:a16="http://schemas.microsoft.com/office/drawing/2014/main" id="{00000000-0008-0000-0500-000016000000}"/>
            </a:ext>
          </a:extLst>
        </xdr:cNvPr>
        <xdr:cNvCxnSpPr/>
      </xdr:nvCxnSpPr>
      <xdr:spPr>
        <a:xfrm>
          <a:off x="5276850" y="2114550"/>
          <a:ext cx="400050" cy="9525"/>
        </a:xfrm>
        <a:prstGeom prst="straightConnector1">
          <a:avLst/>
        </a:prstGeom>
        <a:ln w="28575">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xdr:colOff>
      <xdr:row>8</xdr:row>
      <xdr:rowOff>314325</xdr:rowOff>
    </xdr:from>
    <xdr:to>
      <xdr:col>10</xdr:col>
      <xdr:colOff>600075</xdr:colOff>
      <xdr:row>8</xdr:row>
      <xdr:rowOff>323850</xdr:rowOff>
    </xdr:to>
    <xdr:cxnSp macro="">
      <xdr:nvCxnSpPr>
        <xdr:cNvPr id="23" name="Straight Arrow Connector 22">
          <a:extLst>
            <a:ext uri="{FF2B5EF4-FFF2-40B4-BE49-F238E27FC236}">
              <a16:creationId xmlns:a16="http://schemas.microsoft.com/office/drawing/2014/main" id="{00000000-0008-0000-0500-000017000000}"/>
            </a:ext>
          </a:extLst>
        </xdr:cNvPr>
        <xdr:cNvCxnSpPr/>
      </xdr:nvCxnSpPr>
      <xdr:spPr>
        <a:xfrm>
          <a:off x="5276850" y="2809875"/>
          <a:ext cx="400050" cy="9525"/>
        </a:xfrm>
        <a:prstGeom prst="straightConnector1">
          <a:avLst/>
        </a:prstGeom>
        <a:ln w="28575">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228599</xdr:colOff>
      <xdr:row>3</xdr:row>
      <xdr:rowOff>38101</xdr:rowOff>
    </xdr:from>
    <xdr:to>
      <xdr:col>13</xdr:col>
      <xdr:colOff>285750</xdr:colOff>
      <xdr:row>7</xdr:row>
      <xdr:rowOff>1266825</xdr:rowOff>
    </xdr:to>
    <xdr:pic>
      <xdr:nvPicPr>
        <xdr:cNvPr id="2" name="Picture 1" descr="A screenshot of a cell phone&#10;&#10;Description automatically generated">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5143499" y="619126"/>
          <a:ext cx="5543551" cy="3019424"/>
        </a:xfrm>
        <a:prstGeom prst="rect">
          <a:avLst/>
        </a:prstGeom>
        <a:noFill/>
      </xdr:spPr>
    </xdr:pic>
    <xdr:clientData/>
  </xdr:twoCellAnchor>
  <xdr:twoCellAnchor>
    <xdr:from>
      <xdr:col>0</xdr:col>
      <xdr:colOff>19050</xdr:colOff>
      <xdr:row>0</xdr:row>
      <xdr:rowOff>19050</xdr:rowOff>
    </xdr:from>
    <xdr:to>
      <xdr:col>1</xdr:col>
      <xdr:colOff>561975</xdr:colOff>
      <xdr:row>1</xdr:row>
      <xdr:rowOff>109874</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00000000-0008-0000-0600-000003000000}"/>
            </a:ext>
          </a:extLst>
        </xdr:cNvPr>
        <xdr:cNvSpPr/>
      </xdr:nvSpPr>
      <xdr:spPr>
        <a:xfrm>
          <a:off x="19050" y="19050"/>
          <a:ext cx="1152525" cy="281324"/>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twoCellAnchor>
    <xdr:from>
      <xdr:col>2</xdr:col>
      <xdr:colOff>1838325</xdr:colOff>
      <xdr:row>2</xdr:row>
      <xdr:rowOff>19050</xdr:rowOff>
    </xdr:from>
    <xdr:to>
      <xdr:col>2</xdr:col>
      <xdr:colOff>1838325</xdr:colOff>
      <xdr:row>8</xdr:row>
      <xdr:rowOff>66675</xdr:rowOff>
    </xdr:to>
    <xdr:cxnSp macro="">
      <xdr:nvCxnSpPr>
        <xdr:cNvPr id="6" name="Straight Arrow Connector 5">
          <a:extLst>
            <a:ext uri="{FF2B5EF4-FFF2-40B4-BE49-F238E27FC236}">
              <a16:creationId xmlns:a16="http://schemas.microsoft.com/office/drawing/2014/main" id="{00000000-0008-0000-0600-000006000000}"/>
            </a:ext>
          </a:extLst>
        </xdr:cNvPr>
        <xdr:cNvCxnSpPr/>
      </xdr:nvCxnSpPr>
      <xdr:spPr>
        <a:xfrm>
          <a:off x="3057525" y="561975"/>
          <a:ext cx="0" cy="3305175"/>
        </a:xfrm>
        <a:prstGeom prst="straightConnector1">
          <a:avLst/>
        </a:prstGeom>
        <a:ln w="31750">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5</xdr:row>
      <xdr:rowOff>19050</xdr:rowOff>
    </xdr:from>
    <xdr:to>
      <xdr:col>4</xdr:col>
      <xdr:colOff>123825</xdr:colOff>
      <xdr:row>5</xdr:row>
      <xdr:rowOff>38100</xdr:rowOff>
    </xdr:to>
    <xdr:cxnSp macro="">
      <xdr:nvCxnSpPr>
        <xdr:cNvPr id="7" name="Straight Arrow Connector 6">
          <a:extLst>
            <a:ext uri="{FF2B5EF4-FFF2-40B4-BE49-F238E27FC236}">
              <a16:creationId xmlns:a16="http://schemas.microsoft.com/office/drawing/2014/main" id="{00000000-0008-0000-0600-000007000000}"/>
            </a:ext>
          </a:extLst>
        </xdr:cNvPr>
        <xdr:cNvCxnSpPr/>
      </xdr:nvCxnSpPr>
      <xdr:spPr>
        <a:xfrm flipV="1">
          <a:off x="1123950" y="2200275"/>
          <a:ext cx="3914775" cy="19050"/>
        </a:xfrm>
        <a:prstGeom prst="straightConnector1">
          <a:avLst/>
        </a:prstGeom>
        <a:ln w="31750">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L504\prk0\OMSHR\Cost%20Model\ProjectManagement\TS102930041.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L504\prk0\OMSHR\Cost%20Model\ProjectManagement\TS103987164.xlt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L504\prk0\OMSHR\Cost%20Model\ProjectManagement\TS102930042.xlt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Tracker"/>
      <sheetName val="Setup"/>
      <sheetName val="TS102930041"/>
      <sheetName val="TS102930041.xltx"/>
    </sheetNames>
    <sheetDataSet>
      <sheetData sheetId="0">
        <row r="2">
          <cell r="F2">
            <v>0.25</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CI Charts"/>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1 To Do List"/>
      <sheetName val="Settings &amp; Calculations"/>
    </sheetNames>
    <sheetDataSet>
      <sheetData sheetId="0"/>
      <sheetData sheetId="1">
        <row r="5">
          <cell r="E5" t="str">
            <v>No Highlight</v>
          </cell>
        </row>
        <row r="6">
          <cell r="E6" t="str">
            <v>Due:</v>
          </cell>
        </row>
        <row r="7">
          <cell r="E7" t="str">
            <v xml:space="preserve">     This Week [4 Feb - 10 Feb]</v>
          </cell>
        </row>
        <row r="8">
          <cell r="E8" t="str">
            <v xml:space="preserve">     This Month [1 - 28, Feb]</v>
          </cell>
        </row>
        <row r="9">
          <cell r="E9" t="str">
            <v xml:space="preserve">     This Quarter [1 Jan - 30 Apr]</v>
          </cell>
        </row>
        <row r="10">
          <cell r="E10" t="str">
            <v xml:space="preserve">     This Year [2013]</v>
          </cell>
        </row>
        <row r="11">
          <cell r="E11" t="str">
            <v>Interval:</v>
          </cell>
        </row>
        <row r="12">
          <cell r="E12" t="str">
            <v xml:space="preserve">     Last Week [28 Jan - 3 Feb]</v>
          </cell>
        </row>
        <row r="13">
          <cell r="E13" t="str">
            <v xml:space="preserve">     Last Month [1 - 31, Jan]</v>
          </cell>
        </row>
        <row r="14">
          <cell r="E14" t="str">
            <v xml:space="preserve">     Last Quarter [1 Oct - 31 Dec]</v>
          </cell>
        </row>
        <row r="15">
          <cell r="E15" t="str">
            <v xml:space="preserve">     Last Year</v>
          </cell>
        </row>
        <row r="18">
          <cell r="C18">
            <v>0</v>
          </cell>
        </row>
        <row r="19">
          <cell r="C19">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4.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ackage" Target="../embeddings/Microsoft_Visio_Drawing5.vsdx"/><Relationship Id="rId2" Type="http://schemas.openxmlformats.org/officeDocument/2006/relationships/vmlDrawing" Target="../drawings/vmlDrawing2.vml"/><Relationship Id="rId1" Type="http://schemas.openxmlformats.org/officeDocument/2006/relationships/drawing" Target="../drawings/drawing6.xml"/><Relationship Id="rId4" Type="http://schemas.openxmlformats.org/officeDocument/2006/relationships/image" Target="../media/image2.emf"/></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E9646-E827-4F0F-90B7-2D2337DA76CD}">
  <dimension ref="A1:F8"/>
  <sheetViews>
    <sheetView showGridLines="0" tabSelected="1" workbookViewId="0">
      <selection activeCell="F3" sqref="F3"/>
    </sheetView>
  </sheetViews>
  <sheetFormatPr defaultRowHeight="15" x14ac:dyDescent="0.25"/>
  <cols>
    <col min="1" max="1" width="17.140625" customWidth="1"/>
    <col min="2" max="2" width="5.7109375" customWidth="1"/>
    <col min="3" max="3" width="118.42578125" customWidth="1"/>
  </cols>
  <sheetData>
    <row r="1" spans="1:6" ht="23.25" x14ac:dyDescent="0.35">
      <c r="C1" s="58" t="s">
        <v>76</v>
      </c>
    </row>
    <row r="2" spans="1:6" ht="15.75" thickBot="1" x14ac:dyDescent="0.3"/>
    <row r="3" spans="1:6" s="41" customFormat="1" ht="218.25" customHeight="1" thickBot="1" x14ac:dyDescent="0.3">
      <c r="C3" s="57" t="s">
        <v>77</v>
      </c>
    </row>
    <row r="4" spans="1:6" ht="40.5" customHeight="1" thickBot="1" x14ac:dyDescent="0.3">
      <c r="C4" s="61"/>
    </row>
    <row r="6" spans="1:6" s="56" customFormat="1" x14ac:dyDescent="0.25">
      <c r="A6" s="88" t="s">
        <v>75</v>
      </c>
      <c r="B6" s="88"/>
      <c r="C6" s="88"/>
      <c r="D6" s="88"/>
      <c r="E6" s="88"/>
      <c r="F6" s="88"/>
    </row>
    <row r="7" spans="1:6" s="56" customFormat="1" x14ac:dyDescent="0.25">
      <c r="A7" s="88" t="s">
        <v>59</v>
      </c>
      <c r="B7" s="88"/>
      <c r="C7" s="88"/>
      <c r="D7" s="88"/>
    </row>
    <row r="8" spans="1:6" s="56" customFormat="1" x14ac:dyDescent="0.25">
      <c r="A8" s="74" t="s">
        <v>60</v>
      </c>
    </row>
  </sheetData>
  <mergeCells count="2">
    <mergeCell ref="A6:F6"/>
    <mergeCell ref="A7:D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B07C7-B6C3-46E3-8999-90DF8D5AFB78}">
  <dimension ref="A1:F22"/>
  <sheetViews>
    <sheetView showGridLines="0" zoomScale="90" zoomScaleNormal="90" workbookViewId="0">
      <selection activeCell="Q10" sqref="Q10"/>
    </sheetView>
  </sheetViews>
  <sheetFormatPr defaultColWidth="8.85546875" defaultRowHeight="15" x14ac:dyDescent="0.25"/>
  <cols>
    <col min="1" max="1" width="19.42578125" customWidth="1"/>
    <col min="2" max="2" width="42.85546875" customWidth="1"/>
    <col min="3" max="3" width="15.42578125" customWidth="1"/>
    <col min="4" max="4" width="16.5703125" hidden="1" customWidth="1"/>
    <col min="5" max="5" width="13.7109375" style="62" customWidth="1"/>
  </cols>
  <sheetData>
    <row r="1" spans="2:6" ht="15.75" thickBot="1" x14ac:dyDescent="0.3"/>
    <row r="2" spans="2:6" ht="15.75" x14ac:dyDescent="0.25">
      <c r="B2" s="89" t="s">
        <v>43</v>
      </c>
      <c r="C2" s="90"/>
      <c r="D2" s="90"/>
      <c r="E2" s="91"/>
      <c r="F2" s="54"/>
    </row>
    <row r="3" spans="2:6" ht="15.75" x14ac:dyDescent="0.25">
      <c r="B3" s="63" t="s">
        <v>44</v>
      </c>
      <c r="C3" s="64" t="s">
        <v>45</v>
      </c>
      <c r="D3" s="64" t="s">
        <v>46</v>
      </c>
      <c r="E3" s="65" t="s">
        <v>47</v>
      </c>
      <c r="F3" s="66"/>
    </row>
    <row r="4" spans="2:6" ht="15.75" x14ac:dyDescent="0.25">
      <c r="B4" s="67" t="s">
        <v>48</v>
      </c>
      <c r="C4" s="68">
        <v>55</v>
      </c>
      <c r="D4" s="68">
        <f>C4</f>
        <v>55</v>
      </c>
      <c r="E4" s="69">
        <f>(D4/$D$13)*100</f>
        <v>42.96875</v>
      </c>
    </row>
    <row r="5" spans="2:6" ht="15.75" x14ac:dyDescent="0.25">
      <c r="B5" s="67" t="s">
        <v>49</v>
      </c>
      <c r="C5" s="68">
        <v>47</v>
      </c>
      <c r="D5" s="68">
        <f>D4+C5</f>
        <v>102</v>
      </c>
      <c r="E5" s="69">
        <f t="shared" ref="E5:E13" si="0">(D5/$D$13)*100</f>
        <v>79.6875</v>
      </c>
    </row>
    <row r="6" spans="2:6" ht="15.75" x14ac:dyDescent="0.25">
      <c r="B6" s="70" t="s">
        <v>50</v>
      </c>
      <c r="C6" s="68">
        <v>7</v>
      </c>
      <c r="D6" s="68">
        <f t="shared" ref="D6:D13" si="1">D5+C6</f>
        <v>109</v>
      </c>
      <c r="E6" s="69">
        <f t="shared" si="0"/>
        <v>85.15625</v>
      </c>
    </row>
    <row r="7" spans="2:6" ht="15.75" x14ac:dyDescent="0.25">
      <c r="B7" s="70" t="s">
        <v>51</v>
      </c>
      <c r="C7" s="68">
        <v>6</v>
      </c>
      <c r="D7" s="68">
        <f t="shared" si="1"/>
        <v>115</v>
      </c>
      <c r="E7" s="69">
        <f t="shared" si="0"/>
        <v>89.84375</v>
      </c>
    </row>
    <row r="8" spans="2:6" ht="15.75" x14ac:dyDescent="0.25">
      <c r="B8" s="70" t="s">
        <v>52</v>
      </c>
      <c r="C8" s="68">
        <v>4</v>
      </c>
      <c r="D8" s="68">
        <f t="shared" si="1"/>
        <v>119</v>
      </c>
      <c r="E8" s="69">
        <f t="shared" si="0"/>
        <v>92.96875</v>
      </c>
    </row>
    <row r="9" spans="2:6" ht="15.75" x14ac:dyDescent="0.25">
      <c r="B9" s="70" t="s">
        <v>53</v>
      </c>
      <c r="C9" s="68">
        <v>3</v>
      </c>
      <c r="D9" s="68">
        <f t="shared" si="1"/>
        <v>122</v>
      </c>
      <c r="E9" s="69">
        <f t="shared" si="0"/>
        <v>95.3125</v>
      </c>
    </row>
    <row r="10" spans="2:6" ht="15.75" x14ac:dyDescent="0.25">
      <c r="B10" s="70" t="s">
        <v>54</v>
      </c>
      <c r="C10" s="68">
        <v>2</v>
      </c>
      <c r="D10" s="68">
        <f t="shared" si="1"/>
        <v>124</v>
      </c>
      <c r="E10" s="69">
        <f t="shared" si="0"/>
        <v>96.875</v>
      </c>
    </row>
    <row r="11" spans="2:6" ht="15.75" x14ac:dyDescent="0.25">
      <c r="B11" s="70" t="s">
        <v>55</v>
      </c>
      <c r="C11" s="68">
        <v>2</v>
      </c>
      <c r="D11" s="68">
        <f t="shared" si="1"/>
        <v>126</v>
      </c>
      <c r="E11" s="69">
        <f t="shared" si="0"/>
        <v>98.4375</v>
      </c>
    </row>
    <row r="12" spans="2:6" ht="15.75" x14ac:dyDescent="0.25">
      <c r="B12" s="70" t="s">
        <v>56</v>
      </c>
      <c r="C12" s="68">
        <v>1</v>
      </c>
      <c r="D12" s="68">
        <f t="shared" si="1"/>
        <v>127</v>
      </c>
      <c r="E12" s="69">
        <f t="shared" si="0"/>
        <v>99.21875</v>
      </c>
    </row>
    <row r="13" spans="2:6" ht="16.5" thickBot="1" x14ac:dyDescent="0.3">
      <c r="B13" s="71" t="s">
        <v>57</v>
      </c>
      <c r="C13" s="72">
        <v>1</v>
      </c>
      <c r="D13" s="72">
        <f t="shared" si="1"/>
        <v>128</v>
      </c>
      <c r="E13" s="73">
        <f t="shared" si="0"/>
        <v>100</v>
      </c>
    </row>
    <row r="18" spans="1:6" x14ac:dyDescent="0.25">
      <c r="B18" t="s">
        <v>58</v>
      </c>
    </row>
    <row r="20" spans="1:6" s="56" customFormat="1" x14ac:dyDescent="0.25">
      <c r="A20" s="88" t="s">
        <v>62</v>
      </c>
      <c r="B20" s="88"/>
      <c r="C20" s="88"/>
      <c r="D20" s="88"/>
      <c r="E20" s="88"/>
      <c r="F20" s="88"/>
    </row>
    <row r="21" spans="1:6" s="56" customFormat="1" x14ac:dyDescent="0.25">
      <c r="A21" s="88" t="s">
        <v>59</v>
      </c>
      <c r="B21" s="88"/>
      <c r="C21" s="88"/>
      <c r="D21" s="88"/>
    </row>
    <row r="22" spans="1:6" s="56" customFormat="1" x14ac:dyDescent="0.25">
      <c r="A22" s="74" t="s">
        <v>60</v>
      </c>
    </row>
  </sheetData>
  <mergeCells count="3">
    <mergeCell ref="B2:E2"/>
    <mergeCell ref="A21:D21"/>
    <mergeCell ref="A20:F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2D3EB-26CA-472A-A90C-230636EEB57D}">
  <dimension ref="A1:G22"/>
  <sheetViews>
    <sheetView showGridLines="0" zoomScale="90" zoomScaleNormal="90" workbookViewId="0"/>
  </sheetViews>
  <sheetFormatPr defaultColWidth="8.85546875" defaultRowHeight="15" x14ac:dyDescent="0.25"/>
  <cols>
    <col min="1" max="1" width="19.42578125" customWidth="1"/>
    <col min="2" max="2" width="42.85546875" customWidth="1"/>
    <col min="3" max="3" width="12.85546875" customWidth="1"/>
    <col min="4" max="4" width="15.42578125" customWidth="1"/>
    <col min="5" max="5" width="16.5703125" customWidth="1"/>
    <col min="6" max="6" width="13.7109375" style="62" customWidth="1"/>
  </cols>
  <sheetData>
    <row r="1" spans="2:7" ht="15.75" thickBot="1" x14ac:dyDescent="0.3"/>
    <row r="2" spans="2:7" ht="15.75" x14ac:dyDescent="0.25">
      <c r="B2" s="89" t="s">
        <v>43</v>
      </c>
      <c r="C2" s="92"/>
      <c r="D2" s="90"/>
      <c r="E2" s="90"/>
      <c r="F2" s="91"/>
      <c r="G2" s="54"/>
    </row>
    <row r="3" spans="2:7" ht="15.75" x14ac:dyDescent="0.25">
      <c r="B3" s="63" t="s">
        <v>44</v>
      </c>
      <c r="C3" s="64" t="s">
        <v>45</v>
      </c>
      <c r="D3" s="75" t="s">
        <v>61</v>
      </c>
      <c r="E3" s="64" t="s">
        <v>46</v>
      </c>
      <c r="F3" s="65" t="s">
        <v>47</v>
      </c>
      <c r="G3" s="66"/>
    </row>
    <row r="4" spans="2:7" ht="15.75" x14ac:dyDescent="0.25">
      <c r="B4" s="67" t="s">
        <v>48</v>
      </c>
      <c r="C4" s="68">
        <v>55</v>
      </c>
      <c r="D4" s="76">
        <f>C4*50000</f>
        <v>2750000</v>
      </c>
      <c r="E4" s="76">
        <f>D4</f>
        <v>2750000</v>
      </c>
      <c r="F4" s="69">
        <f>(E4/$E$13)*100</f>
        <v>42.96875</v>
      </c>
    </row>
    <row r="5" spans="2:7" ht="15.75" x14ac:dyDescent="0.25">
      <c r="B5" s="67" t="s">
        <v>49</v>
      </c>
      <c r="C5" s="68">
        <v>47</v>
      </c>
      <c r="D5" s="76">
        <f t="shared" ref="D5:D13" si="0">C5*50000</f>
        <v>2350000</v>
      </c>
      <c r="E5" s="76">
        <f>E4+D5</f>
        <v>5100000</v>
      </c>
      <c r="F5" s="69">
        <f t="shared" ref="F5:F13" si="1">(E5/$E$13)*100</f>
        <v>79.6875</v>
      </c>
    </row>
    <row r="6" spans="2:7" ht="15.75" x14ac:dyDescent="0.25">
      <c r="B6" s="70" t="s">
        <v>50</v>
      </c>
      <c r="C6" s="68">
        <v>7</v>
      </c>
      <c r="D6" s="76">
        <f t="shared" si="0"/>
        <v>350000</v>
      </c>
      <c r="E6" s="76">
        <f t="shared" ref="E6:E13" si="2">E5+D6</f>
        <v>5450000</v>
      </c>
      <c r="F6" s="69">
        <f t="shared" si="1"/>
        <v>85.15625</v>
      </c>
    </row>
    <row r="7" spans="2:7" ht="15.75" x14ac:dyDescent="0.25">
      <c r="B7" s="70" t="s">
        <v>51</v>
      </c>
      <c r="C7" s="68">
        <v>6</v>
      </c>
      <c r="D7" s="76">
        <f t="shared" si="0"/>
        <v>300000</v>
      </c>
      <c r="E7" s="76">
        <f t="shared" si="2"/>
        <v>5750000</v>
      </c>
      <c r="F7" s="69">
        <f t="shared" si="1"/>
        <v>89.84375</v>
      </c>
    </row>
    <row r="8" spans="2:7" ht="15.75" x14ac:dyDescent="0.25">
      <c r="B8" s="70" t="s">
        <v>52</v>
      </c>
      <c r="C8" s="68">
        <v>4</v>
      </c>
      <c r="D8" s="76">
        <f t="shared" si="0"/>
        <v>200000</v>
      </c>
      <c r="E8" s="76">
        <f t="shared" si="2"/>
        <v>5950000</v>
      </c>
      <c r="F8" s="69">
        <f t="shared" si="1"/>
        <v>92.96875</v>
      </c>
    </row>
    <row r="9" spans="2:7" ht="15.75" x14ac:dyDescent="0.25">
      <c r="B9" s="70" t="s">
        <v>53</v>
      </c>
      <c r="C9" s="68">
        <v>3</v>
      </c>
      <c r="D9" s="76">
        <f t="shared" si="0"/>
        <v>150000</v>
      </c>
      <c r="E9" s="76">
        <f t="shared" si="2"/>
        <v>6100000</v>
      </c>
      <c r="F9" s="69">
        <f t="shared" si="1"/>
        <v>95.3125</v>
      </c>
    </row>
    <row r="10" spans="2:7" ht="15.75" x14ac:dyDescent="0.25">
      <c r="B10" s="70" t="s">
        <v>54</v>
      </c>
      <c r="C10" s="68">
        <v>2</v>
      </c>
      <c r="D10" s="76">
        <f t="shared" si="0"/>
        <v>100000</v>
      </c>
      <c r="E10" s="76">
        <f t="shared" si="2"/>
        <v>6200000</v>
      </c>
      <c r="F10" s="69">
        <f t="shared" si="1"/>
        <v>96.875</v>
      </c>
    </row>
    <row r="11" spans="2:7" ht="15.75" x14ac:dyDescent="0.25">
      <c r="B11" s="70" t="s">
        <v>55</v>
      </c>
      <c r="C11" s="68">
        <v>2</v>
      </c>
      <c r="D11" s="76">
        <f t="shared" si="0"/>
        <v>100000</v>
      </c>
      <c r="E11" s="76">
        <f t="shared" si="2"/>
        <v>6300000</v>
      </c>
      <c r="F11" s="69">
        <f t="shared" si="1"/>
        <v>98.4375</v>
      </c>
    </row>
    <row r="12" spans="2:7" ht="15.75" x14ac:dyDescent="0.25">
      <c r="B12" s="70" t="s">
        <v>56</v>
      </c>
      <c r="C12" s="68">
        <v>1</v>
      </c>
      <c r="D12" s="76">
        <f t="shared" si="0"/>
        <v>50000</v>
      </c>
      <c r="E12" s="76">
        <f t="shared" si="2"/>
        <v>6350000</v>
      </c>
      <c r="F12" s="69">
        <f t="shared" si="1"/>
        <v>99.21875</v>
      </c>
    </row>
    <row r="13" spans="2:7" ht="16.5" thickBot="1" x14ac:dyDescent="0.3">
      <c r="B13" s="71" t="s">
        <v>57</v>
      </c>
      <c r="C13" s="72">
        <v>1</v>
      </c>
      <c r="D13" s="77">
        <f t="shared" si="0"/>
        <v>50000</v>
      </c>
      <c r="E13" s="77">
        <f t="shared" si="2"/>
        <v>6400000</v>
      </c>
      <c r="F13" s="73">
        <f t="shared" si="1"/>
        <v>100</v>
      </c>
    </row>
    <row r="18" spans="1:6" x14ac:dyDescent="0.25">
      <c r="B18" t="s">
        <v>58</v>
      </c>
    </row>
    <row r="20" spans="1:6" s="56" customFormat="1" x14ac:dyDescent="0.25">
      <c r="A20" s="88" t="s">
        <v>62</v>
      </c>
      <c r="B20" s="88"/>
      <c r="C20" s="88"/>
      <c r="D20" s="88"/>
      <c r="E20" s="88"/>
      <c r="F20" s="88"/>
    </row>
    <row r="21" spans="1:6" s="56" customFormat="1" x14ac:dyDescent="0.25">
      <c r="A21" s="56" t="s">
        <v>59</v>
      </c>
    </row>
    <row r="22" spans="1:6" s="56" customFormat="1" x14ac:dyDescent="0.25">
      <c r="A22" s="74" t="s">
        <v>60</v>
      </c>
    </row>
  </sheetData>
  <mergeCells count="2">
    <mergeCell ref="B2:F2"/>
    <mergeCell ref="A20:F20"/>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B2C6C-4F8A-424D-8F41-A585EE1458F4}">
  <sheetPr codeName="Sheet1"/>
  <dimension ref="A1:R23"/>
  <sheetViews>
    <sheetView showGridLines="0" workbookViewId="0">
      <selection activeCell="F8" sqref="F8"/>
    </sheetView>
  </sheetViews>
  <sheetFormatPr defaultRowHeight="15" x14ac:dyDescent="0.25"/>
  <cols>
    <col min="1" max="1" width="5.28515625" customWidth="1"/>
    <col min="3" max="3" width="27.42578125" customWidth="1"/>
    <col min="4" max="4" width="5" customWidth="1"/>
    <col min="5" max="5" width="27.42578125" customWidth="1"/>
    <col min="6" max="6" width="5.85546875" customWidth="1"/>
    <col min="7" max="7" width="2.5703125" customWidth="1"/>
    <col min="8" max="8" width="11.28515625" customWidth="1"/>
    <col min="9" max="9" width="8.5703125" customWidth="1"/>
    <col min="10" max="10" width="9.85546875" customWidth="1"/>
    <col min="11" max="11" width="8.85546875" customWidth="1"/>
    <col min="12" max="12" width="10.28515625" customWidth="1"/>
    <col min="13" max="13" width="1.7109375" customWidth="1"/>
    <col min="14" max="14" width="10.7109375" customWidth="1"/>
    <col min="18" max="18" width="10.5703125" customWidth="1"/>
  </cols>
  <sheetData>
    <row r="1" spans="2:18" ht="15.75" thickBot="1" x14ac:dyDescent="0.3"/>
    <row r="2" spans="2:18" ht="16.5" thickBot="1" x14ac:dyDescent="0.3">
      <c r="B2" s="96" t="s">
        <v>8</v>
      </c>
      <c r="C2" s="97"/>
      <c r="D2" s="97"/>
      <c r="E2" s="97"/>
      <c r="F2" s="98"/>
    </row>
    <row r="3" spans="2:18" ht="32.25" thickBot="1" x14ac:dyDescent="0.3">
      <c r="B3" s="1"/>
      <c r="C3" s="2" t="s">
        <v>0</v>
      </c>
      <c r="D3" s="2" t="s">
        <v>13</v>
      </c>
      <c r="E3" s="6" t="s">
        <v>7</v>
      </c>
      <c r="F3" s="18" t="s">
        <v>13</v>
      </c>
    </row>
    <row r="4" spans="2:18" ht="18" customHeight="1" x14ac:dyDescent="0.25">
      <c r="B4" s="99" t="s">
        <v>1</v>
      </c>
      <c r="C4" s="3" t="s">
        <v>2</v>
      </c>
      <c r="D4" s="3"/>
      <c r="E4" s="7" t="s">
        <v>3</v>
      </c>
      <c r="F4" s="16"/>
      <c r="H4" s="93" t="s">
        <v>2</v>
      </c>
      <c r="I4" s="94"/>
      <c r="J4" s="94"/>
      <c r="K4" s="94"/>
      <c r="L4" s="95"/>
      <c r="N4" s="93" t="s">
        <v>15</v>
      </c>
      <c r="O4" s="94"/>
      <c r="P4" s="94"/>
      <c r="Q4" s="94"/>
      <c r="R4" s="95"/>
    </row>
    <row r="5" spans="2:18" ht="15.75" x14ac:dyDescent="0.25">
      <c r="B5" s="100"/>
      <c r="C5" s="4" t="s">
        <v>26</v>
      </c>
      <c r="D5" s="4">
        <v>4</v>
      </c>
      <c r="E5" s="8" t="s">
        <v>31</v>
      </c>
      <c r="F5" s="17">
        <v>4</v>
      </c>
      <c r="H5" s="11"/>
      <c r="I5" s="12"/>
      <c r="J5" s="12"/>
      <c r="K5" s="12"/>
      <c r="L5" s="13"/>
      <c r="N5" s="11"/>
      <c r="O5" s="12"/>
      <c r="P5" s="12"/>
      <c r="Q5" s="12"/>
      <c r="R5" s="13"/>
    </row>
    <row r="6" spans="2:18" ht="15.75" x14ac:dyDescent="0.25">
      <c r="B6" s="100"/>
      <c r="C6" s="4" t="s">
        <v>27</v>
      </c>
      <c r="D6" s="4">
        <v>5</v>
      </c>
      <c r="E6" s="8" t="s">
        <v>32</v>
      </c>
      <c r="F6" s="17">
        <v>4</v>
      </c>
      <c r="H6" s="14">
        <v>1</v>
      </c>
      <c r="I6" s="10">
        <v>2</v>
      </c>
      <c r="J6" s="10">
        <v>3</v>
      </c>
      <c r="K6" s="10">
        <v>4</v>
      </c>
      <c r="L6" s="15">
        <v>5</v>
      </c>
      <c r="N6" s="14">
        <v>1</v>
      </c>
      <c r="O6" s="10">
        <v>2</v>
      </c>
      <c r="P6" s="10">
        <v>3</v>
      </c>
      <c r="Q6" s="10">
        <v>4</v>
      </c>
      <c r="R6" s="15">
        <v>5</v>
      </c>
    </row>
    <row r="7" spans="2:18" ht="16.5" thickBot="1" x14ac:dyDescent="0.3">
      <c r="B7" s="100"/>
      <c r="C7" s="4"/>
      <c r="D7" s="4"/>
      <c r="E7" s="8" t="s">
        <v>74</v>
      </c>
      <c r="F7" s="17">
        <v>4</v>
      </c>
      <c r="H7" s="19" t="s">
        <v>12</v>
      </c>
      <c r="I7" s="20" t="s">
        <v>9</v>
      </c>
      <c r="J7" s="21" t="s">
        <v>10</v>
      </c>
      <c r="K7" s="22" t="s">
        <v>11</v>
      </c>
      <c r="L7" s="23" t="s">
        <v>64</v>
      </c>
      <c r="N7" s="24" t="s">
        <v>12</v>
      </c>
      <c r="O7" s="25" t="s">
        <v>9</v>
      </c>
      <c r="P7" s="26" t="s">
        <v>10</v>
      </c>
      <c r="Q7" s="27" t="s">
        <v>11</v>
      </c>
      <c r="R7" s="28" t="s">
        <v>14</v>
      </c>
    </row>
    <row r="8" spans="2:18" ht="16.5" thickBot="1" x14ac:dyDescent="0.3">
      <c r="B8" s="101"/>
      <c r="C8" s="5"/>
      <c r="D8" s="36">
        <f>AVERAGE(D5:D7)</f>
        <v>4.5</v>
      </c>
      <c r="E8" s="9"/>
      <c r="F8" s="37">
        <f>AVERAGE(F5:F7)</f>
        <v>4</v>
      </c>
    </row>
    <row r="9" spans="2:18" ht="15.75" x14ac:dyDescent="0.25">
      <c r="B9" s="99" t="s">
        <v>4</v>
      </c>
      <c r="C9" s="3" t="s">
        <v>5</v>
      </c>
      <c r="D9" s="3"/>
      <c r="E9" s="7" t="s">
        <v>6</v>
      </c>
      <c r="F9" s="16"/>
      <c r="H9" s="93" t="s">
        <v>5</v>
      </c>
      <c r="I9" s="94"/>
      <c r="J9" s="94"/>
      <c r="K9" s="94"/>
      <c r="L9" s="95"/>
      <c r="N9" s="93" t="s">
        <v>16</v>
      </c>
      <c r="O9" s="94"/>
      <c r="P9" s="94"/>
      <c r="Q9" s="94"/>
      <c r="R9" s="95"/>
    </row>
    <row r="10" spans="2:18" ht="15.75" x14ac:dyDescent="0.25">
      <c r="B10" s="100"/>
      <c r="C10" s="4" t="s">
        <v>28</v>
      </c>
      <c r="D10" s="4">
        <v>4</v>
      </c>
      <c r="E10" s="8" t="s">
        <v>33</v>
      </c>
      <c r="F10" s="17">
        <v>4</v>
      </c>
      <c r="H10" s="11"/>
      <c r="I10" s="12"/>
      <c r="J10" s="12"/>
      <c r="K10" s="12"/>
      <c r="L10" s="13"/>
      <c r="N10" s="11"/>
      <c r="O10" s="12"/>
      <c r="P10" s="12"/>
      <c r="Q10" s="12"/>
      <c r="R10" s="13"/>
    </row>
    <row r="11" spans="2:18" ht="15.75" x14ac:dyDescent="0.25">
      <c r="B11" s="100"/>
      <c r="C11" s="4" t="s">
        <v>29</v>
      </c>
      <c r="D11" s="4">
        <v>3</v>
      </c>
      <c r="E11" s="8" t="s">
        <v>34</v>
      </c>
      <c r="F11" s="17">
        <v>4</v>
      </c>
      <c r="H11" s="14">
        <v>1</v>
      </c>
      <c r="I11" s="10">
        <v>2</v>
      </c>
      <c r="J11" s="10">
        <v>3</v>
      </c>
      <c r="K11" s="10">
        <v>4</v>
      </c>
      <c r="L11" s="15">
        <v>5</v>
      </c>
      <c r="N11" s="14">
        <v>1</v>
      </c>
      <c r="O11" s="10">
        <v>2</v>
      </c>
      <c r="P11" s="10">
        <v>3</v>
      </c>
      <c r="Q11" s="10">
        <v>4</v>
      </c>
      <c r="R11" s="15">
        <v>5</v>
      </c>
    </row>
    <row r="12" spans="2:18" s="41" customFormat="1" ht="16.5" thickBot="1" x14ac:dyDescent="0.3">
      <c r="B12" s="100"/>
      <c r="C12" s="38" t="s">
        <v>30</v>
      </c>
      <c r="D12" s="38">
        <v>3</v>
      </c>
      <c r="E12" s="39" t="s">
        <v>35</v>
      </c>
      <c r="F12" s="40">
        <v>3</v>
      </c>
      <c r="H12" s="42" t="s">
        <v>12</v>
      </c>
      <c r="I12" s="43" t="s">
        <v>9</v>
      </c>
      <c r="J12" s="44" t="s">
        <v>10</v>
      </c>
      <c r="K12" s="45" t="s">
        <v>11</v>
      </c>
      <c r="L12" s="46" t="s">
        <v>64</v>
      </c>
      <c r="N12" s="47" t="s">
        <v>12</v>
      </c>
      <c r="O12" s="48" t="s">
        <v>9</v>
      </c>
      <c r="P12" s="49" t="s">
        <v>10</v>
      </c>
      <c r="Q12" s="50" t="s">
        <v>11</v>
      </c>
      <c r="R12" s="51" t="s">
        <v>14</v>
      </c>
    </row>
    <row r="13" spans="2:18" ht="16.5" thickBot="1" x14ac:dyDescent="0.3">
      <c r="B13" s="101"/>
      <c r="C13" s="5"/>
      <c r="D13" s="36">
        <f>AVERAGE(D10:D12)</f>
        <v>3.3333333333333335</v>
      </c>
      <c r="E13" s="9"/>
      <c r="F13" s="37">
        <f>AVERAGE(F10:F12)</f>
        <v>3.6666666666666665</v>
      </c>
    </row>
    <row r="21" spans="1:6" s="79" customFormat="1" x14ac:dyDescent="0.25">
      <c r="A21" s="88" t="s">
        <v>62</v>
      </c>
      <c r="B21" s="88"/>
      <c r="C21" s="88"/>
      <c r="D21" s="88"/>
      <c r="E21" s="88"/>
      <c r="F21" s="88"/>
    </row>
    <row r="22" spans="1:6" s="79" customFormat="1" x14ac:dyDescent="0.25">
      <c r="A22" s="88" t="s">
        <v>59</v>
      </c>
      <c r="B22" s="88"/>
      <c r="C22" s="88"/>
      <c r="D22" s="88"/>
    </row>
    <row r="23" spans="1:6" s="79" customFormat="1" x14ac:dyDescent="0.25">
      <c r="A23" s="74" t="s">
        <v>60</v>
      </c>
    </row>
  </sheetData>
  <mergeCells count="9">
    <mergeCell ref="A22:D22"/>
    <mergeCell ref="H4:L4"/>
    <mergeCell ref="H9:L9"/>
    <mergeCell ref="B2:F2"/>
    <mergeCell ref="N4:R4"/>
    <mergeCell ref="N9:R9"/>
    <mergeCell ref="B4:B8"/>
    <mergeCell ref="B9:B13"/>
    <mergeCell ref="A21:F21"/>
  </mergeCells>
  <pageMargins left="0.7" right="0.7" top="0.75" bottom="0.75" header="0.3" footer="0.3"/>
  <pageSetup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Scroll Bar 1">
              <controlPr defaultSize="0" autoPict="0">
                <anchor moveWithCells="1">
                  <from>
                    <xdr:col>7</xdr:col>
                    <xdr:colOff>9525</xdr:colOff>
                    <xdr:row>3</xdr:row>
                    <xdr:rowOff>200025</xdr:rowOff>
                  </from>
                  <to>
                    <xdr:col>11</xdr:col>
                    <xdr:colOff>676275</xdr:colOff>
                    <xdr:row>4</xdr:row>
                    <xdr:rowOff>171450</xdr:rowOff>
                  </to>
                </anchor>
              </controlPr>
            </control>
          </mc:Choice>
        </mc:AlternateContent>
        <mc:AlternateContent xmlns:mc="http://schemas.openxmlformats.org/markup-compatibility/2006">
          <mc:Choice Requires="x14">
            <control shapeId="1027" r:id="rId5" name="Scroll Bar 3">
              <controlPr defaultSize="0" autoPict="0">
                <anchor moveWithCells="1">
                  <from>
                    <xdr:col>7</xdr:col>
                    <xdr:colOff>9525</xdr:colOff>
                    <xdr:row>9</xdr:row>
                    <xdr:rowOff>0</xdr:rowOff>
                  </from>
                  <to>
                    <xdr:col>11</xdr:col>
                    <xdr:colOff>666750</xdr:colOff>
                    <xdr:row>9</xdr:row>
                    <xdr:rowOff>190500</xdr:rowOff>
                  </to>
                </anchor>
              </controlPr>
            </control>
          </mc:Choice>
        </mc:AlternateContent>
        <mc:AlternateContent xmlns:mc="http://schemas.openxmlformats.org/markup-compatibility/2006">
          <mc:Choice Requires="x14">
            <control shapeId="1028" r:id="rId6" name="Scroll Bar 4">
              <controlPr defaultSize="0" autoPict="0">
                <anchor moveWithCells="1">
                  <from>
                    <xdr:col>13</xdr:col>
                    <xdr:colOff>9525</xdr:colOff>
                    <xdr:row>3</xdr:row>
                    <xdr:rowOff>180975</xdr:rowOff>
                  </from>
                  <to>
                    <xdr:col>17</xdr:col>
                    <xdr:colOff>647700</xdr:colOff>
                    <xdr:row>4</xdr:row>
                    <xdr:rowOff>190500</xdr:rowOff>
                  </to>
                </anchor>
              </controlPr>
            </control>
          </mc:Choice>
        </mc:AlternateContent>
        <mc:AlternateContent xmlns:mc="http://schemas.openxmlformats.org/markup-compatibility/2006">
          <mc:Choice Requires="x14">
            <control shapeId="1029" r:id="rId7" name="Scroll Bar 5">
              <controlPr defaultSize="0" autoPict="0">
                <anchor moveWithCells="1">
                  <from>
                    <xdr:col>13</xdr:col>
                    <xdr:colOff>9525</xdr:colOff>
                    <xdr:row>8</xdr:row>
                    <xdr:rowOff>190500</xdr:rowOff>
                  </from>
                  <to>
                    <xdr:col>17</xdr:col>
                    <xdr:colOff>647700</xdr:colOff>
                    <xdr:row>10</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16447-9DA9-4AFA-9717-108E7C56ED48}">
  <sheetPr>
    <tabColor rgb="FF0070C0"/>
  </sheetPr>
  <dimension ref="A1:F19"/>
  <sheetViews>
    <sheetView showGridLines="0" workbookViewId="0"/>
  </sheetViews>
  <sheetFormatPr defaultRowHeight="15" x14ac:dyDescent="0.25"/>
  <cols>
    <col min="1" max="1" width="19" customWidth="1"/>
    <col min="2" max="2" width="66.42578125" customWidth="1"/>
    <col min="3" max="3" width="8.42578125" customWidth="1"/>
  </cols>
  <sheetData>
    <row r="1" spans="2:4" ht="19.5" thickBot="1" x14ac:dyDescent="0.35">
      <c r="B1" s="29" t="s">
        <v>36</v>
      </c>
      <c r="D1" t="s">
        <v>25</v>
      </c>
    </row>
    <row r="2" spans="2:4" ht="29.25" thickBot="1" x14ac:dyDescent="0.3">
      <c r="B2" s="30" t="s">
        <v>17</v>
      </c>
      <c r="C2" s="31" t="s">
        <v>18</v>
      </c>
      <c r="D2" s="52">
        <f>SWOT!D8</f>
        <v>4.5</v>
      </c>
    </row>
    <row r="3" spans="2:4" ht="29.25" thickBot="1" x14ac:dyDescent="0.3">
      <c r="B3" s="32" t="s">
        <v>19</v>
      </c>
      <c r="C3" s="33" t="s">
        <v>20</v>
      </c>
      <c r="D3" s="52">
        <f>SWOT!D13</f>
        <v>3.3333333333333335</v>
      </c>
    </row>
    <row r="4" spans="2:4" ht="29.25" thickBot="1" x14ac:dyDescent="0.3">
      <c r="B4" s="32" t="s">
        <v>21</v>
      </c>
      <c r="C4" s="33" t="s">
        <v>22</v>
      </c>
      <c r="D4" s="52">
        <f>SWOT!F8</f>
        <v>4</v>
      </c>
    </row>
    <row r="5" spans="2:4" ht="29.25" thickBot="1" x14ac:dyDescent="0.3">
      <c r="B5" s="34" t="s">
        <v>23</v>
      </c>
      <c r="C5" s="35" t="s">
        <v>24</v>
      </c>
      <c r="D5" s="53">
        <f>SWOT!F13</f>
        <v>3.6666666666666665</v>
      </c>
    </row>
    <row r="17" spans="1:6" s="79" customFormat="1" x14ac:dyDescent="0.25">
      <c r="A17" s="88" t="s">
        <v>62</v>
      </c>
      <c r="B17" s="88"/>
      <c r="C17" s="88"/>
      <c r="D17" s="88"/>
      <c r="E17" s="88"/>
      <c r="F17" s="88"/>
    </row>
    <row r="18" spans="1:6" s="79" customFormat="1" x14ac:dyDescent="0.25">
      <c r="A18" s="88" t="s">
        <v>59</v>
      </c>
      <c r="B18" s="88"/>
      <c r="C18" s="88"/>
      <c r="D18" s="88"/>
    </row>
    <row r="19" spans="1:6" s="79" customFormat="1" x14ac:dyDescent="0.25">
      <c r="A19" s="74" t="s">
        <v>60</v>
      </c>
    </row>
  </sheetData>
  <mergeCells count="2">
    <mergeCell ref="A17:F17"/>
    <mergeCell ref="A18:D1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282BA-2D2A-4A5C-BCBF-0129488DA260}">
  <dimension ref="A2:L14"/>
  <sheetViews>
    <sheetView showGridLines="0" workbookViewId="0"/>
  </sheetViews>
  <sheetFormatPr defaultRowHeight="15" x14ac:dyDescent="0.25"/>
  <cols>
    <col min="1" max="2" width="14.7109375" customWidth="1"/>
    <col min="3" max="3" width="5.5703125" customWidth="1"/>
    <col min="4" max="4" width="22.42578125" customWidth="1"/>
    <col min="7" max="7" width="7.28515625" customWidth="1"/>
    <col min="9" max="9" width="6.28515625" customWidth="1"/>
    <col min="11" max="11" width="6.85546875" customWidth="1"/>
  </cols>
  <sheetData>
    <row r="2" spans="1:12" ht="15.75" thickBot="1" x14ac:dyDescent="0.3"/>
    <row r="3" spans="1:12" ht="30.75" thickBot="1" x14ac:dyDescent="0.3">
      <c r="B3" s="59" t="s">
        <v>37</v>
      </c>
      <c r="D3" s="78" t="s">
        <v>63</v>
      </c>
      <c r="L3" t="s">
        <v>42</v>
      </c>
    </row>
    <row r="4" spans="1:12" ht="21.75" customHeight="1" thickBot="1" x14ac:dyDescent="0.3">
      <c r="D4" s="54" t="s">
        <v>39</v>
      </c>
    </row>
    <row r="5" spans="1:12" ht="33" customHeight="1" thickBot="1" x14ac:dyDescent="0.3">
      <c r="B5" s="60" t="s">
        <v>38</v>
      </c>
      <c r="D5" s="55"/>
      <c r="E5" s="54" t="s">
        <v>39</v>
      </c>
      <c r="F5" s="55"/>
      <c r="G5" s="54" t="s">
        <v>39</v>
      </c>
      <c r="H5" s="55"/>
      <c r="I5" s="54" t="s">
        <v>39</v>
      </c>
      <c r="J5" s="55"/>
      <c r="K5" s="54" t="s">
        <v>39</v>
      </c>
      <c r="L5" s="55"/>
    </row>
    <row r="6" spans="1:12" ht="25.5" customHeight="1" thickBot="1" x14ac:dyDescent="0.3">
      <c r="B6" s="54"/>
      <c r="D6" s="54" t="s">
        <v>39</v>
      </c>
    </row>
    <row r="7" spans="1:12" ht="30.75" customHeight="1" thickBot="1" x14ac:dyDescent="0.3">
      <c r="B7" s="60" t="s">
        <v>40</v>
      </c>
      <c r="D7" s="55"/>
      <c r="E7" s="54" t="s">
        <v>39</v>
      </c>
      <c r="F7" s="55"/>
      <c r="G7" s="54" t="s">
        <v>39</v>
      </c>
      <c r="H7" s="55"/>
      <c r="I7" s="54" t="s">
        <v>39</v>
      </c>
      <c r="J7" s="55"/>
      <c r="K7" s="54" t="s">
        <v>39</v>
      </c>
      <c r="L7" s="55"/>
    </row>
    <row r="8" spans="1:12" ht="24" customHeight="1" thickBot="1" x14ac:dyDescent="0.3">
      <c r="D8" s="54" t="s">
        <v>39</v>
      </c>
    </row>
    <row r="9" spans="1:12" ht="30" customHeight="1" thickBot="1" x14ac:dyDescent="0.3">
      <c r="B9" s="61" t="s">
        <v>41</v>
      </c>
      <c r="D9" s="55"/>
      <c r="E9" s="54" t="s">
        <v>39</v>
      </c>
      <c r="F9" s="55"/>
      <c r="G9" s="54" t="s">
        <v>39</v>
      </c>
      <c r="H9" s="55"/>
      <c r="I9" s="54" t="s">
        <v>39</v>
      </c>
      <c r="J9" s="55"/>
      <c r="K9" s="54" t="s">
        <v>39</v>
      </c>
      <c r="L9" s="55"/>
    </row>
    <row r="12" spans="1:12" s="79" customFormat="1" x14ac:dyDescent="0.25">
      <c r="A12" s="88" t="s">
        <v>62</v>
      </c>
      <c r="B12" s="88"/>
      <c r="C12" s="88"/>
      <c r="D12" s="88"/>
      <c r="E12" s="88"/>
      <c r="F12" s="88"/>
    </row>
    <row r="13" spans="1:12" s="79" customFormat="1" x14ac:dyDescent="0.25">
      <c r="A13" s="88" t="s">
        <v>59</v>
      </c>
      <c r="B13" s="88"/>
      <c r="C13" s="88"/>
      <c r="D13" s="88"/>
    </row>
    <row r="14" spans="1:12" s="79" customFormat="1" x14ac:dyDescent="0.25">
      <c r="A14" s="74" t="s">
        <v>60</v>
      </c>
    </row>
  </sheetData>
  <mergeCells count="2">
    <mergeCell ref="A12:F12"/>
    <mergeCell ref="A13:D13"/>
  </mergeCells>
  <pageMargins left="0.7" right="0.7" top="0.75" bottom="0.75" header="0.3" footer="0.3"/>
  <drawing r:id="rId1"/>
  <legacyDrawing r:id="rId2"/>
  <oleObjects>
    <mc:AlternateContent xmlns:mc="http://schemas.openxmlformats.org/markup-compatibility/2006">
      <mc:Choice Requires="x14">
        <oleObject progId="Visio.Drawing.15" shapeId="4097" r:id="rId3">
          <objectPr defaultSize="0" autoPict="0" r:id="rId4">
            <anchor moveWithCells="1" sizeWithCells="1">
              <from>
                <xdr:col>12</xdr:col>
                <xdr:colOff>95250</xdr:colOff>
                <xdr:row>0</xdr:row>
                <xdr:rowOff>161925</xdr:rowOff>
              </from>
              <to>
                <xdr:col>19</xdr:col>
                <xdr:colOff>85725</xdr:colOff>
                <xdr:row>24</xdr:row>
                <xdr:rowOff>161925</xdr:rowOff>
              </to>
            </anchor>
          </objectPr>
        </oleObject>
      </mc:Choice>
      <mc:Fallback>
        <oleObject progId="Visio.Drawing.15" shapeId="4097" r:id="rId3"/>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5CE45-1D8D-456A-B299-DE38470ECE71}">
  <dimension ref="A2:H13"/>
  <sheetViews>
    <sheetView showGridLines="0" workbookViewId="0">
      <selection activeCell="D5" sqref="D5"/>
    </sheetView>
  </sheetViews>
  <sheetFormatPr defaultRowHeight="15" x14ac:dyDescent="0.25"/>
  <cols>
    <col min="3" max="4" width="27.7109375" customWidth="1"/>
  </cols>
  <sheetData>
    <row r="2" spans="1:8" ht="27.75" customHeight="1" x14ac:dyDescent="0.25">
      <c r="C2" s="102" t="s">
        <v>69</v>
      </c>
      <c r="D2" s="103"/>
    </row>
    <row r="3" spans="1:8" ht="7.5" customHeight="1" thickBot="1" x14ac:dyDescent="0.3"/>
    <row r="4" spans="1:8" x14ac:dyDescent="0.25">
      <c r="C4" s="80" t="s">
        <v>65</v>
      </c>
      <c r="D4" s="81" t="s">
        <v>67</v>
      </c>
    </row>
    <row r="5" spans="1:8" ht="107.1" customHeight="1" x14ac:dyDescent="0.25">
      <c r="C5" s="84" t="s">
        <v>73</v>
      </c>
      <c r="D5" s="86" t="s">
        <v>70</v>
      </c>
    </row>
    <row r="6" spans="1:8" ht="5.25" customHeight="1" x14ac:dyDescent="0.25">
      <c r="C6" s="82"/>
      <c r="D6" s="83"/>
    </row>
    <row r="7" spans="1:8" ht="14.25" customHeight="1" x14ac:dyDescent="0.25">
      <c r="C7" s="82" t="s">
        <v>66</v>
      </c>
      <c r="D7" s="83" t="s">
        <v>68</v>
      </c>
    </row>
    <row r="8" spans="1:8" ht="107.1" customHeight="1" thickBot="1" x14ac:dyDescent="0.3">
      <c r="C8" s="85" t="s">
        <v>71</v>
      </c>
      <c r="D8" s="87" t="s">
        <v>72</v>
      </c>
    </row>
    <row r="11" spans="1:8" s="79" customFormat="1" x14ac:dyDescent="0.25">
      <c r="A11" s="88" t="s">
        <v>62</v>
      </c>
      <c r="B11" s="88"/>
      <c r="C11" s="88"/>
      <c r="D11" s="88"/>
      <c r="E11" s="88"/>
      <c r="F11" s="88"/>
      <c r="G11" s="88"/>
      <c r="H11" s="88"/>
    </row>
    <row r="12" spans="1:8" s="79" customFormat="1" x14ac:dyDescent="0.25">
      <c r="A12" s="88" t="s">
        <v>59</v>
      </c>
      <c r="B12" s="88"/>
      <c r="C12" s="88"/>
      <c r="D12" s="88"/>
    </row>
    <row r="13" spans="1:8" s="79" customFormat="1" x14ac:dyDescent="0.25">
      <c r="A13" s="74" t="s">
        <v>60</v>
      </c>
    </row>
  </sheetData>
  <mergeCells count="3">
    <mergeCell ref="C2:D2"/>
    <mergeCell ref="A12:D12"/>
    <mergeCell ref="A11:H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Main</vt:lpstr>
      <vt:lpstr>RBTDM Pareto Chart</vt:lpstr>
      <vt:lpstr>RBTDM Pareto Cost Inj</vt:lpstr>
      <vt:lpstr>SWOT</vt:lpstr>
      <vt:lpstr>SWOT Radar</vt:lpstr>
      <vt:lpstr>5 Why</vt:lpstr>
      <vt:lpstr>ERM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EHS Consult</dc:creator>
  <cp:lastModifiedBy>Georgi Popov</cp:lastModifiedBy>
  <dcterms:created xsi:type="dcterms:W3CDTF">2018-11-18T18:42:09Z</dcterms:created>
  <dcterms:modified xsi:type="dcterms:W3CDTF">2021-01-24T02:08:03Z</dcterms:modified>
</cp:coreProperties>
</file>